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455" firstSheet="1" activeTab="1"/>
  </bookViews>
  <sheets>
    <sheet name="TB Entity-May'19" sheetId="21" state="hidden" r:id="rId1"/>
    <sheet name="Summary for GSTR1" sheetId="13" r:id="rId2"/>
    <sheet name="Summary for GSTR 3B" sheetId="18" state="hidden" r:id="rId3"/>
    <sheet name="Table 4-Domestic Invoices " sheetId="1" r:id="rId4"/>
    <sheet name="Credit-Debit note Register" sheetId="23" r:id="rId5"/>
    <sheet name="Tabe 4-Scrap Sales" sheetId="6" r:id="rId6"/>
    <sheet name="Table 7-Notice Pay Recovery" sheetId="3" r:id="rId7"/>
    <sheet name="Table 6A-Export Invoices" sheetId="2" r:id="rId8"/>
    <sheet name="Table 13-Delivery Challan" sheetId="19" r:id="rId9"/>
    <sheet name="Table 4-IUT Transfer" sheetId="8" r:id="rId10"/>
    <sheet name="Table 8-Intrst on Bank Depsts" sheetId="14" r:id="rId11"/>
    <sheet name="Export TO" sheetId="17" state="hidden" r:id="rId12"/>
    <sheet name="Table 13-Documents issued" sheetId="20" r:id="rId13"/>
    <sheet name="EWB" sheetId="22" r:id="rId14"/>
  </sheets>
  <externalReferences>
    <externalReference r:id="rId15"/>
    <externalReference r:id="rId16"/>
    <externalReference r:id="rId17"/>
  </externalReferences>
  <definedNames>
    <definedName name="_xlnm._FilterDatabase" localSheetId="8" hidden="1">'Table 13-Delivery Challan'!$A$1:$T$13</definedName>
    <definedName name="_xlnm._FilterDatabase" localSheetId="6" hidden="1">'Table 7-Notice Pay Recovery'!$A$1:$P$14</definedName>
    <definedName name="_xlnm._FilterDatabase" localSheetId="0" hidden="1">'TB Entity-May''19'!$A$1:$F$1179</definedName>
  </definedNames>
  <calcPr calcId="145621"/>
</workbook>
</file>

<file path=xl/calcChain.xml><?xml version="1.0" encoding="utf-8"?>
<calcChain xmlns="http://schemas.openxmlformats.org/spreadsheetml/2006/main">
  <c r="D5" i="14" l="1"/>
  <c r="D15" i="14"/>
  <c r="N118" i="3" l="1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120" i="3" l="1"/>
  <c r="AG5" i="13" s="1"/>
  <c r="AE5" i="13"/>
  <c r="AD5" i="13"/>
  <c r="AB5" i="13"/>
  <c r="AQ5" i="20"/>
  <c r="AP5" i="20"/>
  <c r="AN5" i="20"/>
  <c r="AJ5" i="20"/>
  <c r="AI5" i="20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J118" i="3"/>
  <c r="L118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117" i="3"/>
  <c r="L116" i="3"/>
  <c r="L115" i="3"/>
  <c r="L114" i="3"/>
  <c r="J120" i="3"/>
  <c r="P118" i="3"/>
  <c r="Q118" i="3"/>
  <c r="P114" i="3"/>
  <c r="N88" i="3"/>
  <c r="AR5" i="20" l="1"/>
  <c r="S118" i="3"/>
  <c r="M120" i="3"/>
  <c r="L120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P117" i="3"/>
  <c r="S117" i="3" s="1"/>
  <c r="P116" i="3"/>
  <c r="S116" i="3" s="1"/>
  <c r="P115" i="3"/>
  <c r="S115" i="3" s="1"/>
  <c r="S114" i="3"/>
  <c r="P113" i="3"/>
  <c r="S113" i="3" s="1"/>
  <c r="P112" i="3"/>
  <c r="S112" i="3" s="1"/>
  <c r="P111" i="3"/>
  <c r="S111" i="3" s="1"/>
  <c r="P110" i="3"/>
  <c r="S110" i="3" s="1"/>
  <c r="P109" i="3"/>
  <c r="S109" i="3" s="1"/>
  <c r="P108" i="3"/>
  <c r="S108" i="3" s="1"/>
  <c r="P107" i="3"/>
  <c r="S107" i="3" s="1"/>
  <c r="P106" i="3"/>
  <c r="S106" i="3" s="1"/>
  <c r="P105" i="3"/>
  <c r="S105" i="3" s="1"/>
  <c r="P104" i="3"/>
  <c r="S104" i="3" s="1"/>
  <c r="P103" i="3"/>
  <c r="S103" i="3" s="1"/>
  <c r="P102" i="3"/>
  <c r="S102" i="3" s="1"/>
  <c r="P101" i="3"/>
  <c r="S101" i="3" s="1"/>
  <c r="P100" i="3"/>
  <c r="S100" i="3" s="1"/>
  <c r="P99" i="3"/>
  <c r="S99" i="3" s="1"/>
  <c r="P98" i="3"/>
  <c r="S98" i="3" s="1"/>
  <c r="P97" i="3"/>
  <c r="S97" i="3" s="1"/>
  <c r="P96" i="3"/>
  <c r="S96" i="3" s="1"/>
  <c r="P95" i="3"/>
  <c r="S95" i="3" s="1"/>
  <c r="P94" i="3"/>
  <c r="S94" i="3" s="1"/>
  <c r="P93" i="3"/>
  <c r="S93" i="3" s="1"/>
  <c r="P92" i="3"/>
  <c r="S92" i="3" s="1"/>
  <c r="P91" i="3"/>
  <c r="S91" i="3" s="1"/>
  <c r="P90" i="3"/>
  <c r="S90" i="3" s="1"/>
  <c r="P89" i="3"/>
  <c r="S89" i="3" s="1"/>
  <c r="P88" i="3"/>
  <c r="S88" i="3" s="1"/>
  <c r="AR3" i="20" l="1"/>
  <c r="AQ3" i="20"/>
  <c r="AP3" i="20"/>
  <c r="AN3" i="20"/>
  <c r="AJ3" i="20"/>
  <c r="AI3" i="20"/>
  <c r="AR10" i="20" l="1"/>
  <c r="AN10" i="20"/>
  <c r="AG14" i="13"/>
  <c r="AC14" i="13"/>
  <c r="AB14" i="13"/>
  <c r="AG13" i="13"/>
  <c r="AE13" i="13"/>
  <c r="AD13" i="13"/>
  <c r="AB13" i="13"/>
  <c r="AG12" i="13"/>
  <c r="AE12" i="13"/>
  <c r="AD12" i="13"/>
  <c r="AB12" i="13"/>
  <c r="AJ17" i="20"/>
  <c r="AI17" i="20"/>
  <c r="AJ16" i="20"/>
  <c r="AI16" i="20"/>
  <c r="AG10" i="13" l="1"/>
  <c r="AB10" i="13"/>
  <c r="AG3" i="13"/>
  <c r="AF3" i="13"/>
  <c r="AE3" i="13"/>
  <c r="AD3" i="13"/>
  <c r="AB3" i="13"/>
  <c r="AM18" i="20"/>
  <c r="AL18" i="20"/>
  <c r="AK18" i="20"/>
  <c r="AR17" i="20"/>
  <c r="AR16" i="20"/>
  <c r="AR15" i="20"/>
  <c r="AR13" i="20"/>
  <c r="AR7" i="20"/>
  <c r="AQ6" i="20"/>
  <c r="AP6" i="20"/>
  <c r="AO6" i="20"/>
  <c r="AO18" i="20" s="1"/>
  <c r="AN6" i="20"/>
  <c r="AP18" i="20"/>
  <c r="AR4" i="20"/>
  <c r="AQ4" i="20"/>
  <c r="AP4" i="20"/>
  <c r="AN4" i="20"/>
  <c r="AQ18" i="20"/>
  <c r="AN18" i="20"/>
  <c r="AR18" i="20" l="1"/>
  <c r="AR6" i="20"/>
  <c r="L45" i="1"/>
  <c r="K45" i="1"/>
  <c r="J45" i="1"/>
  <c r="H45" i="1"/>
  <c r="M43" i="1"/>
  <c r="M42" i="1"/>
  <c r="M41" i="1"/>
  <c r="M40" i="1"/>
  <c r="M39" i="1"/>
  <c r="M38" i="1"/>
  <c r="M37" i="1"/>
  <c r="AC16" i="13"/>
  <c r="Z16" i="13"/>
  <c r="AG9" i="13"/>
  <c r="AG6" i="13"/>
  <c r="AE6" i="13"/>
  <c r="AD6" i="13"/>
  <c r="AB6" i="13"/>
  <c r="AE16" i="13"/>
  <c r="AB16" i="13"/>
  <c r="AG4" i="13"/>
  <c r="AE4" i="13"/>
  <c r="AD4" i="13"/>
  <c r="AB4" i="13"/>
  <c r="AF16" i="13"/>
  <c r="AD16" i="13"/>
  <c r="AG16" i="13" l="1"/>
  <c r="M45" i="1"/>
  <c r="I5" i="2"/>
  <c r="I4" i="2"/>
  <c r="AH7" i="20" l="1"/>
  <c r="Y9" i="13"/>
  <c r="Y6" i="13" l="1"/>
  <c r="W6" i="13"/>
  <c r="V6" i="13"/>
  <c r="T6" i="13"/>
  <c r="Y5" i="13"/>
  <c r="W5" i="13"/>
  <c r="V5" i="13"/>
  <c r="T5" i="13"/>
  <c r="AG6" i="20"/>
  <c r="AF6" i="20"/>
  <c r="AD6" i="20"/>
  <c r="AG5" i="20"/>
  <c r="AF5" i="20"/>
  <c r="AD5" i="20"/>
  <c r="AH17" i="20"/>
  <c r="AH16" i="20"/>
  <c r="AD16" i="20"/>
  <c r="Q83" i="3" l="1"/>
  <c r="Q82" i="3"/>
  <c r="Q81" i="3"/>
  <c r="Q80" i="3"/>
  <c r="Q85" i="3" s="1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P83" i="3"/>
  <c r="P82" i="3"/>
  <c r="P81" i="3"/>
  <c r="P80" i="3"/>
  <c r="P85" i="3" s="1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M85" i="3"/>
  <c r="L85" i="3"/>
  <c r="J85" i="3"/>
  <c r="N83" i="3"/>
  <c r="N82" i="3"/>
  <c r="N81" i="3"/>
  <c r="N80" i="3"/>
  <c r="N85" i="3" s="1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Y13" i="13" l="1"/>
  <c r="W13" i="13"/>
  <c r="V13" i="13"/>
  <c r="T13" i="13"/>
  <c r="Y10" i="13"/>
  <c r="T10" i="13"/>
  <c r="AH15" i="20"/>
  <c r="AH10" i="20" l="1"/>
  <c r="AD10" i="20"/>
  <c r="AH3" i="20" l="1"/>
  <c r="AG3" i="20"/>
  <c r="AF3" i="20"/>
  <c r="AD3" i="20"/>
  <c r="Z3" i="20"/>
  <c r="Y3" i="20"/>
  <c r="Y3" i="13"/>
  <c r="X3" i="13"/>
  <c r="W3" i="13"/>
  <c r="V3" i="13"/>
  <c r="T3" i="13"/>
  <c r="AC18" i="20"/>
  <c r="AB18" i="20"/>
  <c r="AA18" i="20"/>
  <c r="AH13" i="20"/>
  <c r="AE6" i="20"/>
  <c r="AE18" i="20" s="1"/>
  <c r="AH5" i="20"/>
  <c r="AH4" i="20"/>
  <c r="AG4" i="20"/>
  <c r="AF4" i="20"/>
  <c r="AD4" i="20"/>
  <c r="AH6" i="20" l="1"/>
  <c r="AH18" i="20" s="1"/>
  <c r="Y19" i="13" s="1"/>
  <c r="AD18" i="20"/>
  <c r="AG18" i="20"/>
  <c r="AF18" i="20"/>
  <c r="M34" i="1"/>
  <c r="L34" i="1"/>
  <c r="K34" i="1"/>
  <c r="J34" i="1"/>
  <c r="H34" i="1"/>
  <c r="M32" i="1"/>
  <c r="M31" i="1"/>
  <c r="M28" i="1"/>
  <c r="M30" i="1"/>
  <c r="M29" i="1"/>
  <c r="M27" i="1"/>
  <c r="M26" i="1"/>
  <c r="R16" i="13"/>
  <c r="U16" i="13"/>
  <c r="Y16" i="13"/>
  <c r="V16" i="13"/>
  <c r="T16" i="13"/>
  <c r="Y4" i="13"/>
  <c r="W4" i="13"/>
  <c r="V4" i="13"/>
  <c r="T4" i="13"/>
  <c r="X16" i="13"/>
  <c r="Y21" i="13" l="1"/>
  <c r="W16" i="13"/>
  <c r="X7" i="20"/>
  <c r="T7" i="20"/>
  <c r="P7" i="20"/>
  <c r="O7" i="20"/>
  <c r="Q9" i="13"/>
  <c r="L9" i="13"/>
  <c r="X4" i="20" l="1"/>
  <c r="W4" i="20"/>
  <c r="V4" i="20"/>
  <c r="T4" i="20"/>
  <c r="P4" i="20"/>
  <c r="O4" i="20"/>
  <c r="X15" i="20"/>
  <c r="Q4" i="13" l="1"/>
  <c r="O4" i="13"/>
  <c r="N4" i="13"/>
  <c r="L4" i="13"/>
  <c r="O6" i="13"/>
  <c r="N6" i="13"/>
  <c r="L6" i="13"/>
  <c r="O5" i="13"/>
  <c r="N5" i="13"/>
  <c r="J42" i="3"/>
  <c r="J46" i="3" s="1"/>
  <c r="L5" i="13" l="1"/>
  <c r="M14" i="13"/>
  <c r="L14" i="13"/>
  <c r="Q13" i="13"/>
  <c r="O13" i="13"/>
  <c r="N13" i="13"/>
  <c r="L13" i="13"/>
  <c r="Q14" i="13"/>
  <c r="W6" i="20" l="1"/>
  <c r="V6" i="20"/>
  <c r="T6" i="20"/>
  <c r="T5" i="20"/>
  <c r="W5" i="20"/>
  <c r="V5" i="20"/>
  <c r="X5" i="20" l="1"/>
  <c r="P5" i="20"/>
  <c r="O5" i="20"/>
  <c r="P3" i="20"/>
  <c r="O3" i="20"/>
  <c r="X10" i="20"/>
  <c r="T10" i="20"/>
  <c r="Q10" i="13"/>
  <c r="L10" i="13"/>
  <c r="Q46" i="3"/>
  <c r="M46" i="3" l="1"/>
  <c r="M50" i="3" s="1"/>
  <c r="L46" i="3"/>
  <c r="L50" i="3" s="1"/>
  <c r="N43" i="3"/>
  <c r="Q6" i="13" s="1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Q5" i="13" l="1"/>
  <c r="N46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43" i="3"/>
  <c r="Q27" i="3"/>
  <c r="Q26" i="3"/>
  <c r="Q25" i="3"/>
  <c r="Q24" i="3"/>
  <c r="Q23" i="3"/>
  <c r="Q22" i="3"/>
  <c r="Q21" i="3"/>
  <c r="Q20" i="3"/>
  <c r="Q19" i="3"/>
  <c r="Q18" i="3"/>
  <c r="P42" i="3"/>
  <c r="S42" i="3" s="1"/>
  <c r="P41" i="3"/>
  <c r="S41" i="3" s="1"/>
  <c r="P40" i="3"/>
  <c r="S40" i="3" s="1"/>
  <c r="P39" i="3"/>
  <c r="S39" i="3" s="1"/>
  <c r="P38" i="3"/>
  <c r="S38" i="3" s="1"/>
  <c r="P37" i="3"/>
  <c r="S37" i="3" s="1"/>
  <c r="P36" i="3"/>
  <c r="S36" i="3" s="1"/>
  <c r="P35" i="3"/>
  <c r="S35" i="3" s="1"/>
  <c r="P34" i="3"/>
  <c r="S34" i="3" s="1"/>
  <c r="P33" i="3"/>
  <c r="S33" i="3" s="1"/>
  <c r="P32" i="3"/>
  <c r="S32" i="3" s="1"/>
  <c r="P31" i="3"/>
  <c r="S31" i="3" s="1"/>
  <c r="P30" i="3"/>
  <c r="S30" i="3" s="1"/>
  <c r="P29" i="3"/>
  <c r="S29" i="3" s="1"/>
  <c r="P28" i="3"/>
  <c r="S28" i="3" s="1"/>
  <c r="P43" i="3"/>
  <c r="S43" i="3" s="1"/>
  <c r="P27" i="3"/>
  <c r="S27" i="3" s="1"/>
  <c r="P26" i="3"/>
  <c r="S26" i="3" s="1"/>
  <c r="P25" i="3"/>
  <c r="S25" i="3" s="1"/>
  <c r="P24" i="3"/>
  <c r="S24" i="3" s="1"/>
  <c r="P23" i="3"/>
  <c r="S23" i="3" s="1"/>
  <c r="P22" i="3"/>
  <c r="S22" i="3" s="1"/>
  <c r="P21" i="3"/>
  <c r="S21" i="3" s="1"/>
  <c r="P20" i="3"/>
  <c r="S20" i="3" s="1"/>
  <c r="P19" i="3"/>
  <c r="S19" i="3" s="1"/>
  <c r="P18" i="3"/>
  <c r="S18" i="3" s="1"/>
  <c r="J16" i="13" l="1"/>
  <c r="Q15" i="13"/>
  <c r="L15" i="13"/>
  <c r="M16" i="13"/>
  <c r="S18" i="20"/>
  <c r="R18" i="20"/>
  <c r="Q18" i="20"/>
  <c r="X17" i="20"/>
  <c r="X13" i="20"/>
  <c r="U6" i="20"/>
  <c r="U18" i="20" s="1"/>
  <c r="M23" i="1"/>
  <c r="L23" i="1"/>
  <c r="K23" i="1"/>
  <c r="J23" i="1"/>
  <c r="H23" i="1"/>
  <c r="M2" i="23"/>
  <c r="L21" i="1"/>
  <c r="P3" i="13" s="1"/>
  <c r="P16" i="13" s="1"/>
  <c r="K21" i="1"/>
  <c r="J21" i="1"/>
  <c r="H21" i="1"/>
  <c r="M18" i="1"/>
  <c r="M17" i="1"/>
  <c r="M19" i="1"/>
  <c r="M16" i="1"/>
  <c r="M15" i="1"/>
  <c r="M14" i="1"/>
  <c r="M13" i="1"/>
  <c r="M21" i="1" s="1"/>
  <c r="X3" i="20" l="1"/>
  <c r="Q3" i="13"/>
  <c r="Q16" i="13" s="1"/>
  <c r="W3" i="20"/>
  <c r="W18" i="20" s="1"/>
  <c r="O3" i="13"/>
  <c r="O16" i="13" s="1"/>
  <c r="L3" i="13"/>
  <c r="L16" i="13" s="1"/>
  <c r="T3" i="20"/>
  <c r="N3" i="13"/>
  <c r="V3" i="20"/>
  <c r="V18" i="20" s="1"/>
  <c r="X6" i="20"/>
  <c r="X18" i="20" s="1"/>
  <c r="Q18" i="13" s="1"/>
  <c r="T18" i="20"/>
  <c r="N16" i="13"/>
  <c r="M15" i="3"/>
  <c r="L15" i="3"/>
  <c r="K15" i="3"/>
  <c r="J15" i="3"/>
  <c r="Q20" i="13" l="1"/>
  <c r="M6" i="20"/>
  <c r="L6" i="20"/>
  <c r="K6" i="20"/>
  <c r="J6" i="20"/>
  <c r="M5" i="20"/>
  <c r="L5" i="20"/>
  <c r="J5" i="20"/>
  <c r="F6" i="20"/>
  <c r="E6" i="20"/>
  <c r="N5" i="20" l="1"/>
  <c r="N6" i="20"/>
  <c r="N13" i="20"/>
  <c r="F7" i="20"/>
  <c r="E7" i="20"/>
  <c r="F5" i="20"/>
  <c r="E5" i="20"/>
  <c r="F3" i="20"/>
  <c r="E3" i="20"/>
  <c r="N7" i="20"/>
  <c r="J7" i="20"/>
  <c r="I15" i="13"/>
  <c r="D15" i="13"/>
  <c r="I14" i="13"/>
  <c r="E14" i="13"/>
  <c r="E16" i="13" s="1"/>
  <c r="D14" i="13"/>
  <c r="I13" i="13"/>
  <c r="G13" i="13"/>
  <c r="F13" i="13"/>
  <c r="D13" i="13"/>
  <c r="I9" i="13"/>
  <c r="D9" i="13"/>
  <c r="B16" i="13" l="1"/>
  <c r="I18" i="20"/>
  <c r="H18" i="20"/>
  <c r="G18" i="20"/>
  <c r="K18" i="20" l="1"/>
  <c r="J13" i="20"/>
  <c r="N17" i="20"/>
  <c r="N15" i="20"/>
  <c r="Q8" i="3" l="1"/>
  <c r="Q7" i="3"/>
  <c r="Q10" i="3"/>
  <c r="Q6" i="3"/>
  <c r="Q5" i="3"/>
  <c r="Q4" i="3"/>
  <c r="Q3" i="3"/>
  <c r="Q9" i="3"/>
  <c r="Q2" i="3"/>
  <c r="P8" i="3"/>
  <c r="P7" i="3"/>
  <c r="P10" i="3"/>
  <c r="P6" i="3"/>
  <c r="P5" i="3"/>
  <c r="P4" i="3"/>
  <c r="P3" i="3"/>
  <c r="P9" i="3"/>
  <c r="P2" i="3"/>
  <c r="M13" i="3"/>
  <c r="L13" i="3"/>
  <c r="J13" i="3"/>
  <c r="N8" i="3"/>
  <c r="N7" i="3"/>
  <c r="N10" i="3"/>
  <c r="N6" i="3"/>
  <c r="N5" i="3"/>
  <c r="N4" i="3"/>
  <c r="N3" i="3"/>
  <c r="N9" i="3"/>
  <c r="N2" i="3"/>
  <c r="N15" i="3" l="1"/>
  <c r="D5" i="13"/>
  <c r="F5" i="13"/>
  <c r="G5" i="13"/>
  <c r="N13" i="3"/>
  <c r="P13" i="3"/>
  <c r="Q13" i="3"/>
  <c r="L11" i="1"/>
  <c r="H3" i="13" s="1"/>
  <c r="H16" i="13" s="1"/>
  <c r="K11" i="1"/>
  <c r="J11" i="1"/>
  <c r="H11" i="1"/>
  <c r="M8" i="1"/>
  <c r="M7" i="1"/>
  <c r="M6" i="1"/>
  <c r="M5" i="1"/>
  <c r="M4" i="1"/>
  <c r="M3" i="1"/>
  <c r="M11" i="1" l="1"/>
  <c r="I3" i="13" s="1"/>
  <c r="F3" i="13"/>
  <c r="L3" i="20"/>
  <c r="L18" i="20" s="1"/>
  <c r="G3" i="13"/>
  <c r="G16" i="13" s="1"/>
  <c r="M3" i="20"/>
  <c r="M18" i="20" s="1"/>
  <c r="F16" i="13"/>
  <c r="J3" i="20"/>
  <c r="J18" i="20" s="1"/>
  <c r="D3" i="13"/>
  <c r="D16" i="13" s="1"/>
  <c r="I5" i="13"/>
  <c r="I14" i="2"/>
  <c r="N3" i="20" l="1"/>
  <c r="N18" i="20" s="1"/>
  <c r="I16" i="13"/>
  <c r="H15" i="2"/>
  <c r="I13" i="2"/>
  <c r="I11" i="2" l="1"/>
  <c r="I10" i="2"/>
  <c r="I9" i="2"/>
  <c r="I8" i="2"/>
  <c r="I7" i="2"/>
  <c r="I6" i="2"/>
  <c r="I12" i="2" l="1"/>
  <c r="Y37" i="18" l="1"/>
  <c r="X37" i="18"/>
  <c r="V40" i="18"/>
  <c r="U40" i="18"/>
  <c r="T40" i="18"/>
  <c r="Y29" i="18" l="1"/>
  <c r="X29" i="18"/>
  <c r="W29" i="18"/>
  <c r="Y19" i="18"/>
  <c r="X19" i="18"/>
  <c r="W19" i="18"/>
  <c r="Y18" i="18"/>
  <c r="X18" i="18"/>
  <c r="W18" i="18"/>
  <c r="Y17" i="18"/>
  <c r="X17" i="18"/>
  <c r="W17" i="18"/>
  <c r="Y11" i="18"/>
  <c r="X11" i="18"/>
  <c r="W11" i="18"/>
  <c r="Y10" i="18"/>
  <c r="X10" i="18"/>
  <c r="W10" i="18"/>
  <c r="Y9" i="18"/>
  <c r="X9" i="18"/>
  <c r="W9" i="18"/>
  <c r="Y6" i="18"/>
  <c r="X6" i="18"/>
  <c r="V22" i="18"/>
  <c r="U22" i="18"/>
  <c r="T22" i="18"/>
  <c r="V21" i="18"/>
  <c r="U21" i="18"/>
  <c r="U23" i="18" s="1"/>
  <c r="T21" i="18"/>
  <c r="T23" i="18" s="1"/>
  <c r="V12" i="18"/>
  <c r="U12" i="18"/>
  <c r="T12" i="18"/>
  <c r="V5" i="18"/>
  <c r="U5" i="18"/>
  <c r="T5" i="18"/>
  <c r="T3" i="18"/>
  <c r="V23" i="18" l="1"/>
  <c r="V4" i="18" l="1"/>
  <c r="U4" i="18"/>
  <c r="T33" i="18" l="1"/>
  <c r="U33" i="18"/>
  <c r="V33" i="18"/>
  <c r="S33" i="18"/>
  <c r="T4" i="18" l="1"/>
  <c r="T7" i="18" s="1"/>
  <c r="T14" i="18" s="1"/>
  <c r="T42" i="18" s="1"/>
  <c r="U3" i="18" l="1"/>
  <c r="U7" i="18" s="1"/>
  <c r="U14" i="18" s="1"/>
  <c r="U42" i="18" s="1"/>
  <c r="V3" i="18"/>
  <c r="V7" i="18" s="1"/>
  <c r="V14" i="18" s="1"/>
  <c r="V42" i="18" s="1"/>
  <c r="Q40" i="18" l="1"/>
  <c r="S40" i="18"/>
  <c r="R40" i="18"/>
  <c r="R33" i="18"/>
  <c r="Y32" i="18"/>
  <c r="X32" i="18"/>
  <c r="W32" i="18"/>
  <c r="Y31" i="18"/>
  <c r="X31" i="18"/>
  <c r="W31" i="18"/>
  <c r="Q26" i="18"/>
  <c r="Q33" i="18" s="1"/>
  <c r="W12" i="18"/>
  <c r="S22" i="18"/>
  <c r="R22" i="18"/>
  <c r="Q22" i="18"/>
  <c r="S21" i="18"/>
  <c r="R21" i="18"/>
  <c r="Q21" i="18"/>
  <c r="S12" i="18"/>
  <c r="R12" i="18"/>
  <c r="Q12" i="18"/>
  <c r="Q7" i="18"/>
  <c r="N12" i="18"/>
  <c r="P12" i="18"/>
  <c r="O12" i="18"/>
  <c r="Q23" i="18" l="1"/>
  <c r="R23" i="18"/>
  <c r="Y12" i="18"/>
  <c r="S23" i="18"/>
  <c r="X12" i="18"/>
  <c r="Q14" i="18"/>
  <c r="Q42" i="18"/>
  <c r="S4" i="18" l="1"/>
  <c r="S3" i="18" l="1"/>
  <c r="S7" i="18" s="1"/>
  <c r="S14" i="18" s="1"/>
  <c r="S42" i="18" s="1"/>
  <c r="R3" i="18"/>
  <c r="R7" i="18" s="1"/>
  <c r="R14" i="18" s="1"/>
  <c r="R42" i="18" s="1"/>
  <c r="P40" i="18" l="1"/>
  <c r="O40" i="18"/>
  <c r="N40" i="18"/>
  <c r="I3" i="2" l="1"/>
  <c r="D14" i="14" l="1"/>
  <c r="D16" i="14" s="1"/>
  <c r="O4" i="18" l="1"/>
  <c r="P4" i="18"/>
  <c r="N7" i="18" l="1"/>
  <c r="N14" i="18" s="1"/>
  <c r="N42" i="18" s="1"/>
  <c r="N21" i="18" l="1"/>
  <c r="W21" i="18" s="1"/>
  <c r="N33" i="18"/>
  <c r="P22" i="18"/>
  <c r="O22" i="18"/>
  <c r="N22" i="18"/>
  <c r="P21" i="18"/>
  <c r="O21" i="18"/>
  <c r="P5" i="18"/>
  <c r="O5" i="18"/>
  <c r="M40" i="18"/>
  <c r="L40" i="18"/>
  <c r="K40" i="18"/>
  <c r="K33" i="18"/>
  <c r="M22" i="18"/>
  <c r="L22" i="18"/>
  <c r="K22" i="18"/>
  <c r="K23" i="18" s="1"/>
  <c r="M21" i="18"/>
  <c r="L21" i="18"/>
  <c r="M12" i="18"/>
  <c r="L12" i="18"/>
  <c r="K12" i="18"/>
  <c r="K7" i="18"/>
  <c r="M5" i="18"/>
  <c r="L5" i="18"/>
  <c r="P23" i="18" l="1"/>
  <c r="O23" i="18"/>
  <c r="N23" i="18"/>
  <c r="K14" i="18"/>
  <c r="M23" i="18"/>
  <c r="L23" i="18"/>
  <c r="K42" i="18"/>
  <c r="P3" i="18" l="1"/>
  <c r="P7" i="18" s="1"/>
  <c r="P14" i="18" s="1"/>
  <c r="O3" i="18"/>
  <c r="O7" i="18" s="1"/>
  <c r="O14" i="18" s="1"/>
  <c r="P33" i="18" l="1"/>
  <c r="P42" i="18"/>
  <c r="O42" i="18"/>
  <c r="O33" i="18"/>
  <c r="M4" i="18" l="1"/>
  <c r="L4" i="18" l="1"/>
  <c r="M3" i="18" l="1"/>
  <c r="L3" i="18"/>
  <c r="L33" i="18" l="1"/>
  <c r="L7" i="18"/>
  <c r="L14" i="18" s="1"/>
  <c r="L42" i="18" s="1"/>
  <c r="M7" i="18"/>
  <c r="M14" i="18" s="1"/>
  <c r="M42" i="18" s="1"/>
  <c r="M33" i="18"/>
  <c r="I15" i="2" l="1"/>
  <c r="J12" i="18" l="1"/>
  <c r="I12" i="18"/>
  <c r="J38" i="18" l="1"/>
  <c r="Y38" i="18" s="1"/>
  <c r="Y40" i="18" s="1"/>
  <c r="I38" i="18"/>
  <c r="X38" i="18" s="1"/>
  <c r="X40" i="18" s="1"/>
  <c r="H38" i="18"/>
  <c r="W38" i="18" s="1"/>
  <c r="H37" i="18"/>
  <c r="W37" i="18" s="1"/>
  <c r="W40" i="18" s="1"/>
  <c r="G1293" i="21"/>
  <c r="G1294" i="21" s="1"/>
  <c r="N1288" i="21"/>
  <c r="I1287" i="21"/>
  <c r="I1289" i="21" s="1"/>
  <c r="G1287" i="21"/>
  <c r="O1032" i="21"/>
  <c r="I961" i="21"/>
  <c r="I950" i="21"/>
  <c r="G949" i="21"/>
  <c r="I949" i="21" s="1"/>
  <c r="G907" i="21"/>
  <c r="I907" i="21" s="1"/>
  <c r="I895" i="21"/>
  <c r="I894" i="21"/>
  <c r="I893" i="21"/>
  <c r="I615" i="21"/>
  <c r="I614" i="21"/>
  <c r="I613" i="21"/>
  <c r="I555" i="21"/>
  <c r="I554" i="21"/>
  <c r="I553" i="21"/>
  <c r="G64" i="21"/>
  <c r="N64" i="21" s="1"/>
  <c r="G63" i="21"/>
  <c r="N63" i="21" s="1"/>
  <c r="G62" i="21"/>
  <c r="N62" i="21" s="1"/>
  <c r="G61" i="21"/>
  <c r="N61" i="21" s="1"/>
  <c r="J22" i="18"/>
  <c r="Y22" i="18" s="1"/>
  <c r="I22" i="18"/>
  <c r="X22" i="18" s="1"/>
  <c r="I21" i="18"/>
  <c r="H22" i="18"/>
  <c r="H23" i="18" s="1"/>
  <c r="J21" i="18"/>
  <c r="J23" i="18" s="1"/>
  <c r="F21" i="18"/>
  <c r="H12" i="18"/>
  <c r="H7" i="18"/>
  <c r="J5" i="18"/>
  <c r="I5" i="18"/>
  <c r="I23" i="18" l="1"/>
  <c r="H14" i="18"/>
  <c r="N1287" i="21"/>
  <c r="N1289" i="21" s="1"/>
  <c r="J40" i="18"/>
  <c r="H33" i="18"/>
  <c r="H40" i="18"/>
  <c r="H42" i="18" s="1"/>
  <c r="I40" i="18"/>
  <c r="N8" i="1" l="1"/>
  <c r="N7" i="1"/>
  <c r="N6" i="1"/>
  <c r="N5" i="1"/>
  <c r="N4" i="1"/>
  <c r="G40" i="18" l="1"/>
  <c r="F40" i="18"/>
  <c r="E40" i="18"/>
  <c r="E42" i="18" s="1"/>
  <c r="D40" i="18"/>
  <c r="C40" i="18"/>
  <c r="B40" i="18"/>
  <c r="B42" i="18" s="1"/>
  <c r="G28" i="18"/>
  <c r="F28" i="18"/>
  <c r="E28" i="18"/>
  <c r="G27" i="18"/>
  <c r="F27" i="18"/>
  <c r="E27" i="18"/>
  <c r="E22" i="18" l="1"/>
  <c r="E23" i="18" s="1"/>
  <c r="G21" i="18"/>
  <c r="G23" i="18" s="1"/>
  <c r="F23" i="18"/>
  <c r="E6" i="18" l="1"/>
  <c r="W6" i="18" s="1"/>
  <c r="G12" i="18"/>
  <c r="F12" i="18"/>
  <c r="E12" i="18"/>
  <c r="E2" i="17" l="1"/>
  <c r="F2" i="17"/>
  <c r="G2" i="17" s="1"/>
  <c r="E15" i="2"/>
  <c r="F15" i="2"/>
  <c r="K13" i="3"/>
  <c r="B4" i="18" s="1"/>
  <c r="W4" i="18" s="1"/>
  <c r="D4" i="18"/>
  <c r="Y4" i="18" s="1"/>
  <c r="B5" i="18"/>
  <c r="W5" i="18" s="1"/>
  <c r="D5" i="18"/>
  <c r="Y5" i="18" s="1"/>
  <c r="N3" i="1"/>
  <c r="G3" i="18"/>
  <c r="B3" i="18"/>
  <c r="D3" i="18"/>
  <c r="B12" i="18"/>
  <c r="C12" i="18"/>
  <c r="D12" i="18"/>
  <c r="C21" i="18"/>
  <c r="D21" i="18"/>
  <c r="Y21" i="18" s="1"/>
  <c r="B22" i="18"/>
  <c r="E3" i="17" l="1"/>
  <c r="F3" i="17" s="1"/>
  <c r="G3" i="17" s="1"/>
  <c r="G4" i="17" s="1"/>
  <c r="C3" i="18"/>
  <c r="C26" i="18" s="1"/>
  <c r="W22" i="18"/>
  <c r="W23" i="18" s="1"/>
  <c r="X21" i="18"/>
  <c r="X23" i="18" s="1"/>
  <c r="C4" i="18"/>
  <c r="X4" i="18" s="1"/>
  <c r="F3" i="18"/>
  <c r="F7" i="18" s="1"/>
  <c r="F14" i="18" s="1"/>
  <c r="F42" i="18" s="1"/>
  <c r="E3" i="18"/>
  <c r="E26" i="18" s="1"/>
  <c r="E33" i="18" s="1"/>
  <c r="J3" i="18"/>
  <c r="I3" i="18"/>
  <c r="C5" i="18"/>
  <c r="X5" i="18" s="1"/>
  <c r="D7" i="18"/>
  <c r="D14" i="18" s="1"/>
  <c r="D42" i="18" s="1"/>
  <c r="B7" i="18"/>
  <c r="B14" i="18" s="1"/>
  <c r="G26" i="18"/>
  <c r="G33" i="18" s="1"/>
  <c r="G7" i="18"/>
  <c r="G14" i="18" s="1"/>
  <c r="G42" i="18" s="1"/>
  <c r="B23" i="18"/>
  <c r="D27" i="18"/>
  <c r="Y27" i="18" s="1"/>
  <c r="B26" i="18"/>
  <c r="B28" i="18"/>
  <c r="W28" i="18" s="1"/>
  <c r="Y23" i="18"/>
  <c r="D23" i="18"/>
  <c r="D28" i="18"/>
  <c r="Y28" i="18" s="1"/>
  <c r="C23" i="18"/>
  <c r="B27" i="18"/>
  <c r="W27" i="18" s="1"/>
  <c r="D26" i="18"/>
  <c r="Y26" i="18" s="1"/>
  <c r="W26" i="18" l="1"/>
  <c r="W33" i="18" s="1"/>
  <c r="X3" i="18"/>
  <c r="X7" i="18" s="1"/>
  <c r="X14" i="18" s="1"/>
  <c r="X42" i="18" s="1"/>
  <c r="W3" i="18"/>
  <c r="W7" i="18" s="1"/>
  <c r="W14" i="18" s="1"/>
  <c r="W42" i="18" s="1"/>
  <c r="Y3" i="18"/>
  <c r="Y7" i="18" s="1"/>
  <c r="Y14" i="18" s="1"/>
  <c r="Y42" i="18" s="1"/>
  <c r="C27" i="18"/>
  <c r="X27" i="18" s="1"/>
  <c r="Y33" i="18"/>
  <c r="C28" i="18"/>
  <c r="X28" i="18" s="1"/>
  <c r="C7" i="18"/>
  <c r="C14" i="18" s="1"/>
  <c r="C42" i="18" s="1"/>
  <c r="F26" i="18"/>
  <c r="F33" i="18" s="1"/>
  <c r="E7" i="18"/>
  <c r="E14" i="18" s="1"/>
  <c r="J7" i="18"/>
  <c r="J14" i="18" s="1"/>
  <c r="J42" i="18" s="1"/>
  <c r="J33" i="18"/>
  <c r="I33" i="18"/>
  <c r="I7" i="18"/>
  <c r="I14" i="18" s="1"/>
  <c r="I42" i="18" s="1"/>
  <c r="D33" i="18"/>
  <c r="B33" i="18"/>
  <c r="X26" i="18" l="1"/>
  <c r="X33" i="18" s="1"/>
  <c r="C33" i="18"/>
  <c r="P64" i="21" l="1"/>
  <c r="S64" i="21" s="1"/>
  <c r="T64" i="21" s="1"/>
  <c r="P63" i="21" l="1"/>
  <c r="S63" i="21" s="1"/>
  <c r="T63" i="21" s="1"/>
  <c r="P61" i="21" l="1"/>
  <c r="S61" i="21" s="1"/>
  <c r="T61" i="21" s="1"/>
  <c r="P62" i="21" l="1"/>
  <c r="S62" i="21" s="1"/>
  <c r="T62" i="21" s="1"/>
</calcChain>
</file>

<file path=xl/comments1.xml><?xml version="1.0" encoding="utf-8"?>
<comments xmlns="http://schemas.openxmlformats.org/spreadsheetml/2006/main">
  <authors>
    <author>Praveen Kumar Vanguri</author>
  </authors>
  <commentList>
    <comment ref="G2" authorId="0">
      <text>
        <r>
          <rPr>
            <b/>
            <sz val="9"/>
            <color indexed="81"/>
            <rFont val="Tahoma"/>
            <family val="2"/>
          </rPr>
          <t>Praveen Kumar Vanguri:</t>
        </r>
        <r>
          <rPr>
            <sz val="9"/>
            <color indexed="81"/>
            <rFont val="Tahoma"/>
            <family val="2"/>
          </rPr>
          <t xml:space="preserve">
Excess billed from  14th Jan to 31st Mar 20 (93,005+1,60,175+1,60,175)
</t>
        </r>
      </text>
    </comment>
  </commentList>
</comments>
</file>

<file path=xl/sharedStrings.xml><?xml version="1.0" encoding="utf-8"?>
<sst xmlns="http://schemas.openxmlformats.org/spreadsheetml/2006/main" count="3083" uniqueCount="966">
  <si>
    <t>Invoice Number</t>
  </si>
  <si>
    <t>Period</t>
  </si>
  <si>
    <t>Invoice Date</t>
  </si>
  <si>
    <t>Nature of Service</t>
  </si>
  <si>
    <t>Name of the Party</t>
  </si>
  <si>
    <t>Value of Taxable Service (Income)</t>
  </si>
  <si>
    <t xml:space="preserve">Invoice Amount </t>
  </si>
  <si>
    <t>Renting of Immovable Property Services</t>
  </si>
  <si>
    <t>AXIS BANK LTD</t>
  </si>
  <si>
    <t>HITACHI PAYMENT SERVICES PRIVATE LTD</t>
  </si>
  <si>
    <t>J P MORGAN SERVICES INDIA PRIVATE LIMITED</t>
  </si>
  <si>
    <t>Sl.no.</t>
  </si>
  <si>
    <t>Invoice no</t>
  </si>
  <si>
    <t>B'lore</t>
  </si>
  <si>
    <t xml:space="preserve">SGST </t>
  </si>
  <si>
    <t xml:space="preserve">CGST </t>
  </si>
  <si>
    <t xml:space="preserve">IGST </t>
  </si>
  <si>
    <t>GSTIN</t>
  </si>
  <si>
    <t>29AABCI4082J1ZC</t>
  </si>
  <si>
    <t>29AAACU2414K1ZB</t>
  </si>
  <si>
    <t>29AABCD0503B1ZG</t>
  </si>
  <si>
    <t>HSN</t>
  </si>
  <si>
    <t>Amt USD</t>
  </si>
  <si>
    <t>Entity</t>
  </si>
  <si>
    <t>Module</t>
  </si>
  <si>
    <t xml:space="preserve">Base Invoice  Voucher </t>
  </si>
  <si>
    <t>Employee  Number</t>
  </si>
  <si>
    <t>Employee  Name</t>
  </si>
  <si>
    <t>Invoice No</t>
  </si>
  <si>
    <t xml:space="preserve">Notice Pay Recovery </t>
  </si>
  <si>
    <t>SGST</t>
  </si>
  <si>
    <t>CGST</t>
  </si>
  <si>
    <t>IGST</t>
  </si>
  <si>
    <t>Total</t>
  </si>
  <si>
    <t>Description</t>
  </si>
  <si>
    <t>Invoice Ref</t>
  </si>
  <si>
    <t>S.No.</t>
  </si>
  <si>
    <t>Total Amt Rs.</t>
  </si>
  <si>
    <t>Particulars</t>
  </si>
  <si>
    <t>Domestic Invoices</t>
  </si>
  <si>
    <t>Notice Pay Recovery</t>
  </si>
  <si>
    <t>Scrap Sales</t>
  </si>
  <si>
    <t xml:space="preserve">Inter Unit Transfer </t>
  </si>
  <si>
    <t>RCM</t>
  </si>
  <si>
    <t>RCM Imports Service</t>
  </si>
  <si>
    <t>Taxable Value</t>
  </si>
  <si>
    <t>Total Value</t>
  </si>
  <si>
    <t>No.of Invoices</t>
  </si>
  <si>
    <t>Export Invoices</t>
  </si>
  <si>
    <t>HSN Code</t>
  </si>
  <si>
    <t xml:space="preserve">HSN </t>
  </si>
  <si>
    <t>S.No</t>
  </si>
  <si>
    <t>Interest on Bank Deposits</t>
  </si>
  <si>
    <t>GST Filed Period</t>
  </si>
  <si>
    <t>Income on Bank interest</t>
  </si>
  <si>
    <t>Diff.</t>
  </si>
  <si>
    <t>FY</t>
  </si>
  <si>
    <t>Amt as per TB</t>
  </si>
  <si>
    <t>Amt as per ST3 Return</t>
  </si>
  <si>
    <t>Amt as per GSTR1</t>
  </si>
  <si>
    <t>Total Amt</t>
  </si>
  <si>
    <t>Comment</t>
  </si>
  <si>
    <t>2017-18</t>
  </si>
  <si>
    <t>2018-19</t>
  </si>
  <si>
    <t>Audit entry adjsts for 2016-17</t>
  </si>
  <si>
    <t>Audit entry adjsts for 2017-18</t>
  </si>
  <si>
    <t>Audit entry adjsts for both 16-17 &amp; 17-18</t>
  </si>
  <si>
    <t>Mar TB</t>
  </si>
  <si>
    <t>Nov TB</t>
  </si>
  <si>
    <t>-</t>
  </si>
  <si>
    <t>Total Amount in Rs.</t>
  </si>
  <si>
    <t>Total Liabilities</t>
  </si>
  <si>
    <t>Total RCM Liabilities</t>
  </si>
  <si>
    <t>Total Liability</t>
  </si>
  <si>
    <t>Payment Details -Cash</t>
  </si>
  <si>
    <t>FFS</t>
  </si>
  <si>
    <t>Total Cash Payment</t>
  </si>
  <si>
    <t>Payment Details -Credits</t>
  </si>
  <si>
    <t>Total Input Credit</t>
  </si>
  <si>
    <t>Excess paid</t>
  </si>
  <si>
    <t>Ledger-Balance</t>
  </si>
  <si>
    <t>Output Liability</t>
  </si>
  <si>
    <t>RCM Liability</t>
  </si>
  <si>
    <t>Diif b/w Liability &amp; Ledger</t>
  </si>
  <si>
    <t>BLR</t>
  </si>
  <si>
    <t>AP</t>
  </si>
  <si>
    <t>Nil</t>
  </si>
  <si>
    <t>RCM-Domestic</t>
  </si>
  <si>
    <t>Supply Type</t>
  </si>
  <si>
    <t>Other party GSTIN</t>
  </si>
  <si>
    <t>Sl.No</t>
  </si>
  <si>
    <t>Document Name</t>
  </si>
  <si>
    <t>Total number of documents</t>
  </si>
  <si>
    <t>From</t>
  </si>
  <si>
    <t>To</t>
  </si>
  <si>
    <t>Issued</t>
  </si>
  <si>
    <t>Cancelled</t>
  </si>
  <si>
    <t>Net issued</t>
  </si>
  <si>
    <t>Debit Note</t>
  </si>
  <si>
    <t>Credit Note</t>
  </si>
  <si>
    <t>Delivery Challan</t>
  </si>
  <si>
    <t>Quantity</t>
  </si>
  <si>
    <t>Notice pay recovery</t>
  </si>
  <si>
    <t>Export Invoice</t>
  </si>
  <si>
    <t>Domestic Invoice</t>
  </si>
  <si>
    <t>Scrap Sale</t>
  </si>
  <si>
    <t>Inter Unit Tranfer</t>
  </si>
  <si>
    <t>RCM Import of Serives</t>
  </si>
  <si>
    <t>RCM Domestic Services</t>
  </si>
  <si>
    <t xml:space="preserve">Rate </t>
  </si>
  <si>
    <t>247 Customer Ind</t>
  </si>
  <si>
    <t>ia</t>
  </si>
  <si>
    <t>Trial Balance - Total</t>
  </si>
  <si>
    <t>Currency</t>
  </si>
  <si>
    <t>Report Date:</t>
  </si>
  <si>
    <t>Output Liab.</t>
  </si>
  <si>
    <t>Refund claimed JAS117</t>
  </si>
  <si>
    <t>Refund claimed Oct17 to Mar18</t>
  </si>
  <si>
    <t>Refund claimed Apr18 to Sep18</t>
  </si>
  <si>
    <t>Refund claimed Oct18 to Dec18</t>
  </si>
  <si>
    <t>10% of Refund Oct-Mar18</t>
  </si>
  <si>
    <t>ITC As per Portal</t>
  </si>
  <si>
    <t>Jun-19 Returns</t>
  </si>
  <si>
    <t>Tran-1</t>
  </si>
  <si>
    <t>Refund applied</t>
  </si>
  <si>
    <t>Period:  JUN-201</t>
  </si>
  <si>
    <t>Page:</t>
  </si>
  <si>
    <t>1  of      24</t>
  </si>
  <si>
    <t>Currency:  INR</t>
  </si>
  <si>
    <t>Balance Type:  Year to Date</t>
  </si>
  <si>
    <t>Entity Range:  000 to 999</t>
  </si>
  <si>
    <t>Ledger:  247 Customer In</t>
  </si>
  <si>
    <t>dia</t>
  </si>
  <si>
    <t>Entity:  001 247-US</t>
  </si>
  <si>
    <t>Natural Account</t>
  </si>
  <si>
    <t>Beginning Balance</t>
  </si>
  <si>
    <t>Debits</t>
  </si>
  <si>
    <t>Credits</t>
  </si>
  <si>
    <t>Ending Balance</t>
  </si>
  <si>
    <t>---------------</t>
  </si>
  <si>
    <t>-------------------------------</t>
  </si>
  <si>
    <t>-------------------- --</t>
  </si>
  <si>
    <t>------------------</t>
  </si>
  <si>
    <t>_x000C_</t>
  </si>
  <si>
    <t>2  of      24</t>
  </si>
  <si>
    <t>Entity:  101 Bangalore</t>
  </si>
  <si>
    <t>Cash Balance on Hand</t>
  </si>
  <si>
    <t>Balance at Bank US $</t>
  </si>
  <si>
    <t>Bank Balance - CMS - USD</t>
  </si>
  <si>
    <t>Balance at Bank INR</t>
  </si>
  <si>
    <t>Bank Balance - CMS - INR</t>
  </si>
  <si>
    <t>Bank Sweep Account</t>
  </si>
  <si>
    <t>Bank Short-Term Deposits</t>
  </si>
  <si>
    <t>Accounts Receivable - Miscellan</t>
  </si>
  <si>
    <t>Expense Recoverable</t>
  </si>
  <si>
    <t>Provision for Doubtful Account</t>
  </si>
  <si>
    <t>Unbilled Receivables</t>
  </si>
  <si>
    <t>Prepaid  - Insurance</t>
  </si>
  <si>
    <t>Prepaid  - Link</t>
  </si>
  <si>
    <t>Prepaid Maintenance</t>
  </si>
  <si>
    <t>Prepaid  Others</t>
  </si>
  <si>
    <t>Suppliers Advance-Capital</t>
  </si>
  <si>
    <t>Suppliers Advance-Others</t>
  </si>
  <si>
    <t>Emp.Loans and Advance-Travel</t>
  </si>
  <si>
    <t>Emp. Loans and Advance-Others</t>
  </si>
  <si>
    <t>Other Current Assets</t>
  </si>
  <si>
    <t>Forward Derivative Asset</t>
  </si>
  <si>
    <t>Other non-current assets</t>
  </si>
  <si>
    <t>Interest Accrued on Bank Dep</t>
  </si>
  <si>
    <t>Provision for Doubtful Advance</t>
  </si>
  <si>
    <t>India Service Tax Receivable-Pr</t>
  </si>
  <si>
    <t>India Service Tax Receivable-Li</t>
  </si>
  <si>
    <t>India Service Tax Receivable-Ot</t>
  </si>
  <si>
    <t>SBC - Receivable</t>
  </si>
  <si>
    <t>India Tax Deducted At Source Re</t>
  </si>
  <si>
    <t>Service Tax - KKC Receivable</t>
  </si>
  <si>
    <t>CGST Input Credit Interim Recov</t>
  </si>
  <si>
    <t>SGST Input Credit Interim Recov</t>
  </si>
  <si>
    <t>IGST Input Credit Interim Recov</t>
  </si>
  <si>
    <t>RCM CGST Input Cr Interim Recov</t>
  </si>
  <si>
    <t>RCM SGST Input Cr Interim Recov</t>
  </si>
  <si>
    <t>RCM IGST Input Cr Interim Recov</t>
  </si>
  <si>
    <t>Restricted Cash Balance</t>
  </si>
  <si>
    <t>Advance  Income Tax</t>
  </si>
  <si>
    <t>Land</t>
  </si>
  <si>
    <t>Building</t>
  </si>
  <si>
    <t>_x000C_1414205</t>
  </si>
  <si>
    <t>Office Equipment</t>
  </si>
  <si>
    <t>4       101,293,926.64</t>
  </si>
  <si>
    <t>Plant &amp; Machinery</t>
  </si>
  <si>
    <t>Communication Equipment</t>
  </si>
  <si>
    <t>Computer Systems And Network</t>
  </si>
  <si>
    <t>Furniture And Fixtures</t>
  </si>
  <si>
    <t>Electrical Installations</t>
  </si>
  <si>
    <t>Lease Hold - Improvements</t>
  </si>
  <si>
    <t>Car</t>
  </si>
  <si>
    <t>Software</t>
  </si>
  <si>
    <t>3  of      24</t>
  </si>
  <si>
    <t>Asset clearing</t>
  </si>
  <si>
    <t>Proceeds of Sale Clearing</t>
  </si>
  <si>
    <t>Depreciation Reserve - Building</t>
  </si>
  <si>
    <t>Depr Reserve - Office Equipmen</t>
  </si>
  <si>
    <t>Depr Reserve-Communication Equ</t>
  </si>
  <si>
    <t>Depr Reserve - Leasehold Impro</t>
  </si>
  <si>
    <t>Depr Reserve - Furniture &amp; Fix</t>
  </si>
  <si>
    <t>Depr Reserve - Networking &amp; Co</t>
  </si>
  <si>
    <t>Depr Reserve - Motor vehicles</t>
  </si>
  <si>
    <t>Depr Reserve - Plant &amp; Machine</t>
  </si>
  <si>
    <t>Depr Reserve - Software</t>
  </si>
  <si>
    <t>Depr Reserve - Electrical Insta</t>
  </si>
  <si>
    <t>Security Deposits-Non Current</t>
  </si>
  <si>
    <t>Other Deposits</t>
  </si>
  <si>
    <t>Deposits - Telephones</t>
  </si>
  <si>
    <t>Deposits - Office Lease</t>
  </si>
  <si>
    <t>Deposits - House Lease</t>
  </si>
  <si>
    <t>Forward Derivative Asset - Non</t>
  </si>
  <si>
    <t>Deferred Tax Asset NON US - NON</t>
  </si>
  <si>
    <t>Accounts Payable</t>
  </si>
  <si>
    <t>Accounts Payable - Capital</t>
  </si>
  <si>
    <t>Accounts Payable - Reimbursemen</t>
  </si>
  <si>
    <t>Unapplied Receipt</t>
  </si>
  <si>
    <t>Salary &amp; Allowances-Payable</t>
  </si>
  <si>
    <t>Incentive - Payable</t>
  </si>
  <si>
    <t>Salary Payable-Comp Off</t>
  </si>
  <si>
    <t>Employee Provident Fund Payabl</t>
  </si>
  <si>
    <t>Employee State Insurance Payab</t>
  </si>
  <si>
    <t>FBP Payable  CPR</t>
  </si>
  <si>
    <t>Leave Travel Assistance Payabl</t>
  </si>
  <si>
    <t>Profession Tax Payable</t>
  </si>
  <si>
    <t>24/7 Employees Welfare Fund</t>
  </si>
  <si>
    <t>SALARY PAYABLE - FFS</t>
  </si>
  <si>
    <t>FBP Payable</t>
  </si>
  <si>
    <t>CPR Salary Payable</t>
  </si>
  <si>
    <t>Salary-Provident Fund Clearing</t>
  </si>
  <si>
    <t>Salary-Welfare Clearing a/c</t>
  </si>
  <si>
    <t>Salary-Professional Tax Clearin</t>
  </si>
  <si>
    <t>Salary Pay-Clearing A/C</t>
  </si>
  <si>
    <t>R &amp; R Payable</t>
  </si>
  <si>
    <t>_x000C_2205365</t>
  </si>
  <si>
    <t>CPR Incentive payable</t>
  </si>
  <si>
    <t>0         7,169,467.00</t>
  </si>
  <si>
    <t>TDS Salaries - 192</t>
  </si>
  <si>
    <t>TDS Liability</t>
  </si>
  <si>
    <t>Income Tax Clearing Account</t>
  </si>
  <si>
    <t>CGST Liability</t>
  </si>
  <si>
    <t>SGST Liability</t>
  </si>
  <si>
    <t>Service Tax Payable</t>
  </si>
  <si>
    <t>IGST Interim Liability</t>
  </si>
  <si>
    <t>RCM CGST Liability</t>
  </si>
  <si>
    <t>4  of      24</t>
  </si>
  <si>
    <t>RCM SGST Liability</t>
  </si>
  <si>
    <t>RCM IGST Liability</t>
  </si>
  <si>
    <t>VAT Payable</t>
  </si>
  <si>
    <t>Sales Tax Deduction Payable</t>
  </si>
  <si>
    <t>Gratuity Provision</t>
  </si>
  <si>
    <t>Service tax Clearing</t>
  </si>
  <si>
    <t>Provision for Leave Encashment</t>
  </si>
  <si>
    <t>Salary-Income Tax Clearing Ac</t>
  </si>
  <si>
    <t>Income Tax Payable -Non US</t>
  </si>
  <si>
    <t>Client incentive Payable</t>
  </si>
  <si>
    <t>SBC - Payable</t>
  </si>
  <si>
    <t>Accrued and Other Liabilities</t>
  </si>
  <si>
    <t>Provision For Expenses</t>
  </si>
  <si>
    <t>Forward Derivative Liability</t>
  </si>
  <si>
    <t>SAR - Cash Based Liability Awar</t>
  </si>
  <si>
    <t>Other Current Liabilities</t>
  </si>
  <si>
    <t>Provision for income tax/W.T.</t>
  </si>
  <si>
    <t>FIN48 Reserve</t>
  </si>
  <si>
    <t>Security Deposits-Received</t>
  </si>
  <si>
    <t>Lease Liability - Current</t>
  </si>
  <si>
    <t>Def.rent less current portion</t>
  </si>
  <si>
    <t>Def. Tax liabilit-n cur Non US</t>
  </si>
  <si>
    <t>Opening Bal Equity</t>
  </si>
  <si>
    <t>Retained Earnings</t>
  </si>
  <si>
    <t>Accumulated other compreh.Inco</t>
  </si>
  <si>
    <t>Salary &amp; Allow-Dir.Cst-Agents</t>
  </si>
  <si>
    <t>Salary&amp;Allow-Dir.Cst-Team Lead</t>
  </si>
  <si>
    <t>Salary&amp;Allow-Dir.Cst-Managers</t>
  </si>
  <si>
    <t>Salary&amp;Allow-D.Cst-Mgmnt staff</t>
  </si>
  <si>
    <t>Salary&amp;Allow-D.Cst-Sen Mgmnt</t>
  </si>
  <si>
    <t>Salary&amp;Allow-Dir.Cst-Directors</t>
  </si>
  <si>
    <t>Salary&amp;Allow-Transport Allowanc</t>
  </si>
  <si>
    <t>Incentive - Agents</t>
  </si>
  <si>
    <t>Incentive - Team Leaders</t>
  </si>
  <si>
    <t>Incentive - Management Staff</t>
  </si>
  <si>
    <t>Incentive - Senior management</t>
  </si>
  <si>
    <t>Incentive - Overtime Payments</t>
  </si>
  <si>
    <t>Bonus - Agents</t>
  </si>
  <si>
    <t>Bonus - Team Leaders</t>
  </si>
  <si>
    <t>_x000C_5215215</t>
  </si>
  <si>
    <t>Bonus - Managers</t>
  </si>
  <si>
    <t>0             6,750.00</t>
  </si>
  <si>
    <t>Bonus - Management Staff</t>
  </si>
  <si>
    <t>Statutory Contributions-Agents</t>
  </si>
  <si>
    <t>Statutory Contributions-Team L</t>
  </si>
  <si>
    <t>Statutory Contribut.-Managers</t>
  </si>
  <si>
    <t>Statutory Contri.Mgmnt staff</t>
  </si>
  <si>
    <t>Statutory Contri.Senior Mgmnt</t>
  </si>
  <si>
    <t>Statutory Contri.Directors</t>
  </si>
  <si>
    <t>Statutory Contri - Gratuity(Age</t>
  </si>
  <si>
    <t>5  of      24</t>
  </si>
  <si>
    <t>Statutory Contri - Gratuity (Ot</t>
  </si>
  <si>
    <t>Shift Transport Cost</t>
  </si>
  <si>
    <t>Staff Welfare - COR</t>
  </si>
  <si>
    <t>Vacation Expense-Dir.Cst-Team L</t>
  </si>
  <si>
    <t>Vacation Expense-Dir.Cst-Manage</t>
  </si>
  <si>
    <t>Vacation Expense-D.Cst-Oth.Op.S</t>
  </si>
  <si>
    <t>Vacation Expense-Agents</t>
  </si>
  <si>
    <t>Vacation Expense-D.Cst-Sen Mgmn</t>
  </si>
  <si>
    <t>Leave travel assistance</t>
  </si>
  <si>
    <t>Insurance - Life</t>
  </si>
  <si>
    <t>Insurance - Disability Insuran</t>
  </si>
  <si>
    <t>PF Admin Charges</t>
  </si>
  <si>
    <t>Vacation Expense (Others)</t>
  </si>
  <si>
    <t>Travel Meals and Entertainment</t>
  </si>
  <si>
    <t>Airfare/Train/Bus/Ferry</t>
  </si>
  <si>
    <t>Rental Car/Parking/Tolls</t>
  </si>
  <si>
    <t>Business Use of Personal Car</t>
  </si>
  <si>
    <t>Lodging/Hotel Stay Costs</t>
  </si>
  <si>
    <t>Empl.bus Phone/Internet-Reim</t>
  </si>
  <si>
    <t>Employee Per Diem</t>
  </si>
  <si>
    <t>Other Travel-Related Expense</t>
  </si>
  <si>
    <t>Vehicle Maint.&amp;Fuel-Reimbursem</t>
  </si>
  <si>
    <t>Non -Travel Business Promotion</t>
  </si>
  <si>
    <t>Employee car lease-COR</t>
  </si>
  <si>
    <t>Professional Development</t>
  </si>
  <si>
    <t>Professional Fees - FTC - COR</t>
  </si>
  <si>
    <t>Office Supplies</t>
  </si>
  <si>
    <t>Software Expenses</t>
  </si>
  <si>
    <t>Books and Periodicals</t>
  </si>
  <si>
    <t>Freight/Courier Charges</t>
  </si>
  <si>
    <t>Copying and Printing Expenses</t>
  </si>
  <si>
    <t>Communication exp. IPLC</t>
  </si>
  <si>
    <t>Communication exp.Telephones</t>
  </si>
  <si>
    <t>Computer Consumables</t>
  </si>
  <si>
    <t>Advertisement Expenses</t>
  </si>
  <si>
    <t>Facilities Management</t>
  </si>
  <si>
    <t>House Keeping Expenses-COR</t>
  </si>
  <si>
    <t>Repairs and Maintenance office</t>
  </si>
  <si>
    <t>Repairs and Maintenance - Comp</t>
  </si>
  <si>
    <t>Repairs and Maintenance  Other</t>
  </si>
  <si>
    <t>_x000C_5368205</t>
  </si>
  <si>
    <t>Electricity - COR</t>
  </si>
  <si>
    <t>4         2,799,184.96</t>
  </si>
  <si>
    <t>Security services - COR</t>
  </si>
  <si>
    <t>Property Taxes - COR</t>
  </si>
  <si>
    <t>Professional Charges - OD</t>
  </si>
  <si>
    <t>Professional Fees - Others</t>
  </si>
  <si>
    <t>Provision for Doubtful Advances</t>
  </si>
  <si>
    <t>Sundry Balance write off/back</t>
  </si>
  <si>
    <t>Salary Expense - R&amp;D</t>
  </si>
  <si>
    <t>Incentive - R&amp;D</t>
  </si>
  <si>
    <t>6  of      24</t>
  </si>
  <si>
    <t>Bonus - R&amp;D</t>
  </si>
  <si>
    <t>Statutory Contributions - R&amp;D</t>
  </si>
  <si>
    <t>Statutory Contri - Gratuity R &amp;</t>
  </si>
  <si>
    <t>Employee car lease-R&amp;D</t>
  </si>
  <si>
    <t>Shift Food Cost-R&amp;D</t>
  </si>
  <si>
    <t>Shift Transport- R &amp; D</t>
  </si>
  <si>
    <t>Staff Welfare - R&amp;D</t>
  </si>
  <si>
    <t>Vacation Expense- R&amp;D</t>
  </si>
  <si>
    <t>Leave travel assistance- R&amp;D</t>
  </si>
  <si>
    <t>Insurance - Life-R&amp;D</t>
  </si>
  <si>
    <t>Insurance - Disability Insur-R&amp;</t>
  </si>
  <si>
    <t>PF Admin Charges - R&amp;D</t>
  </si>
  <si>
    <t>Travel Meals and Entertain-R&amp;D</t>
  </si>
  <si>
    <t>Airfare/Train/Bus/Ferry-R&amp;D</t>
  </si>
  <si>
    <t>Rental Car/Parking/Tolls-R&amp;D</t>
  </si>
  <si>
    <t>Business Use of Per.Car-R&amp;D</t>
  </si>
  <si>
    <t>Lodging/Hotel Stay Costs-R&amp;D</t>
  </si>
  <si>
    <t>Empl.bus use-Phone/Inter-R&amp;D</t>
  </si>
  <si>
    <t>Employee Per Diem-R&amp;D</t>
  </si>
  <si>
    <t>Other Travel-Related Exp-R&amp;D</t>
  </si>
  <si>
    <t>Vehicle Maint.&amp;Fuel-Reim-R&amp;D</t>
  </si>
  <si>
    <t>Professional Development-R&amp;D</t>
  </si>
  <si>
    <t>Professional Fees - FTC - R&amp;D</t>
  </si>
  <si>
    <t>Legal &amp; Professional Charges -</t>
  </si>
  <si>
    <t>Computer Consumables-R&amp;D</t>
  </si>
  <si>
    <t>Office Supplies-R&amp;D</t>
  </si>
  <si>
    <t>Software Expenses-R&amp;D</t>
  </si>
  <si>
    <t>Books and Periodicals-R&amp;D</t>
  </si>
  <si>
    <t>Copying and Printing Expen-R&amp;D</t>
  </si>
  <si>
    <t>Gifts &amp; Rewards-R&amp;D</t>
  </si>
  <si>
    <t>Communication Exp - Other-R&amp;D</t>
  </si>
  <si>
    <t>Conference/Delegation-exp-R&amp;D</t>
  </si>
  <si>
    <t>House Keeping Expenses-R&amp;D</t>
  </si>
  <si>
    <t>Facilities Management R &amp;D</t>
  </si>
  <si>
    <t>Electricity - R&amp;D</t>
  </si>
  <si>
    <t>Security services - R&amp;D</t>
  </si>
  <si>
    <t>Property Taxes - R&amp;D</t>
  </si>
  <si>
    <t>_x000C_6190015</t>
  </si>
  <si>
    <t>0                 0.00</t>
  </si>
  <si>
    <t>Salary Expense - S&amp;M</t>
  </si>
  <si>
    <t>Statutory Contri - Gratuity S &amp;</t>
  </si>
  <si>
    <t>Incentive - S&amp;M</t>
  </si>
  <si>
    <t>Statutory Contributions - S&amp;M</t>
  </si>
  <si>
    <t>7  of      24</t>
  </si>
  <si>
    <t>Employee car lease-S&amp;M</t>
  </si>
  <si>
    <t>Staff Welfare - S&amp;M</t>
  </si>
  <si>
    <t>Vacation Expense-S&amp;M</t>
  </si>
  <si>
    <t>PF Admin Charges - S&amp;M</t>
  </si>
  <si>
    <t>Airfare/Train-S&amp;G</t>
  </si>
  <si>
    <t>Empl.bus use-Phone/Internet</t>
  </si>
  <si>
    <t>Vehicle Maint.&amp;Fuel-Reimburseme</t>
  </si>
  <si>
    <t>Non-Travel Meals&amp;Entertainment</t>
  </si>
  <si>
    <t>Professional Development S &amp; M</t>
  </si>
  <si>
    <t>Professional Fees - FTC - S&amp;M</t>
  </si>
  <si>
    <t>Computer Consumables-S&amp;M</t>
  </si>
  <si>
    <t>Communication Exp - Other-S&amp;M</t>
  </si>
  <si>
    <t>House Keeping Expenses-S&amp;M</t>
  </si>
  <si>
    <t>Electricity - S&amp;M</t>
  </si>
  <si>
    <t>Security services - S&amp;M</t>
  </si>
  <si>
    <t>Property Taxes - S&amp;M</t>
  </si>
  <si>
    <t>Professional Charges - Others S</t>
  </si>
  <si>
    <t>_x000C_6320225</t>
  </si>
  <si>
    <t>5         1,206,978.84</t>
  </si>
  <si>
    <t>Statutory Contributions - G&amp;A</t>
  </si>
  <si>
    <t>Employee car lease - G&amp;A</t>
  </si>
  <si>
    <t>Shift Food Cost</t>
  </si>
  <si>
    <t>Staff Welfare - G&amp;A</t>
  </si>
  <si>
    <t>Pantry Consumables</t>
  </si>
  <si>
    <t>8  of      24</t>
  </si>
  <si>
    <t>Provident Fund Administrative C</t>
  </si>
  <si>
    <t>Employee Referral Program exp.</t>
  </si>
  <si>
    <t>Communication expenses - Other</t>
  </si>
  <si>
    <t>Telephone</t>
  </si>
  <si>
    <t>Office  Supplies</t>
  </si>
  <si>
    <t>Copying  and Printing Expenses</t>
  </si>
  <si>
    <t>House Keeping Expenses</t>
  </si>
  <si>
    <t>Repairs &amp; Maintenance-Office</t>
  </si>
  <si>
    <t>Repairs and Maintenance  Comm.</t>
  </si>
  <si>
    <t>Repairs and Maintenance Others</t>
  </si>
  <si>
    <t>Insurance  Liability</t>
  </si>
  <si>
    <t>Advertisement Expenses-G&amp;A</t>
  </si>
  <si>
    <t>CSR Expenses</t>
  </si>
  <si>
    <t>Equipment Hire Charges</t>
  </si>
  <si>
    <t>Branding Expenses</t>
  </si>
  <si>
    <t>Electricity - G&amp;A</t>
  </si>
  <si>
    <t>Security services - G&amp;A</t>
  </si>
  <si>
    <t>Property Taxes - G&amp;A</t>
  </si>
  <si>
    <t>_x000C_6370425</t>
  </si>
  <si>
    <t>Other Rates and Taxes</t>
  </si>
  <si>
    <t>9                 0.00</t>
  </si>
  <si>
    <t>Professional Charges - Audit</t>
  </si>
  <si>
    <t>Professional Charges - Others G</t>
  </si>
  <si>
    <t>Professional Fees - FTC - G&amp;A</t>
  </si>
  <si>
    <t>Recruitment Expenses</t>
  </si>
  <si>
    <t>Depreciation - Electrical Insta</t>
  </si>
  <si>
    <t>Depreciation - Builidng</t>
  </si>
  <si>
    <t>Depreciation - Office Equipmen</t>
  </si>
  <si>
    <t>Depreciation - Communication Eq</t>
  </si>
  <si>
    <t>9  of      24</t>
  </si>
  <si>
    <t>Depreciation - Leasehold Impro</t>
  </si>
  <si>
    <t>Depreciation - Furniture &amp; Fix</t>
  </si>
  <si>
    <t>Depreciation - Networking</t>
  </si>
  <si>
    <t>Depreciation - Plant &amp; Machine</t>
  </si>
  <si>
    <t>Depreciation - Software</t>
  </si>
  <si>
    <t>Other Income</t>
  </si>
  <si>
    <t>Interest Accrued on Term Depos</t>
  </si>
  <si>
    <t>Bank Charges</t>
  </si>
  <si>
    <t>Exchange Gain/Loss</t>
  </si>
  <si>
    <t>Exchange Gain - Realized</t>
  </si>
  <si>
    <t>Exchange Loss -Unrealized</t>
  </si>
  <si>
    <t>Exchange Loss - Realized</t>
  </si>
  <si>
    <t>Exchange Rounding</t>
  </si>
  <si>
    <t>FX Contract gain/loss</t>
  </si>
  <si>
    <t>Migration-Control Accounts</t>
  </si>
  <si>
    <t>Inter unit US</t>
  </si>
  <si>
    <t>Inter unit India</t>
  </si>
  <si>
    <t>Inter unit voxify</t>
  </si>
  <si>
    <t>Inter Unit Control Account</t>
  </si>
  <si>
    <t>Inter Unit Philippines - Shared</t>
  </si>
  <si>
    <t>Inter Unit Philippines</t>
  </si>
  <si>
    <t>IC - Unapplied Receipts</t>
  </si>
  <si>
    <t>Service revenue  India</t>
  </si>
  <si>
    <t>10  of      24</t>
  </si>
  <si>
    <t>Entity:  111 Hyderabad</t>
  </si>
  <si>
    <t>_x000C_1605220</t>
  </si>
  <si>
    <t>11  of      24</t>
  </si>
  <si>
    <t>IGST Liability</t>
  </si>
  <si>
    <t>Def.rent current portion</t>
  </si>
  <si>
    <t>_x000C_5205235</t>
  </si>
  <si>
    <t>1                 0.00</t>
  </si>
  <si>
    <t>12  of      24</t>
  </si>
  <si>
    <t>Other Expenses</t>
  </si>
  <si>
    <t>Rent-Office</t>
  </si>
  <si>
    <t>_x000C_5372220</t>
  </si>
  <si>
    <t>0           389,600.00</t>
  </si>
  <si>
    <t>13  of      24</t>
  </si>
  <si>
    <t>_x000C_6765250</t>
  </si>
  <si>
    <t>2                 0.00</t>
  </si>
  <si>
    <t>Interest Expenses-Others</t>
  </si>
  <si>
    <t>14  of      24</t>
  </si>
  <si>
    <t>15  of      24</t>
  </si>
  <si>
    <t>Entity:  121 Chennai</t>
  </si>
  <si>
    <t>16  of      24</t>
  </si>
  <si>
    <t>Entity:  131 Chennai-COS</t>
  </si>
  <si>
    <t>C</t>
  </si>
  <si>
    <t>17  of      24</t>
  </si>
  <si>
    <t>Entity:  141 Gurgaon</t>
  </si>
  <si>
    <t>18  of      24</t>
  </si>
  <si>
    <t>Entity:  151 Hyderabad-S</t>
  </si>
  <si>
    <t>EZ</t>
  </si>
  <si>
    <t>TB</t>
  </si>
  <si>
    <t>Portal</t>
  </si>
  <si>
    <t>_x000C_2205210</t>
  </si>
  <si>
    <t>0        30,128,657.00</t>
  </si>
  <si>
    <t>19  of      24</t>
  </si>
  <si>
    <t>Bonus - Other Operating Staff</t>
  </si>
  <si>
    <t>_x000C_5220235</t>
  </si>
  <si>
    <t>0            28,400.00</t>
  </si>
  <si>
    <t>20  of      24</t>
  </si>
  <si>
    <t>Relocation Expenses</t>
  </si>
  <si>
    <t>_x000C_6325245</t>
  </si>
  <si>
    <t>0             2,095.00</t>
  </si>
  <si>
    <t>21  of      24</t>
  </si>
  <si>
    <t>22  of      24</t>
  </si>
  <si>
    <t>Entity:  199 Allocation</t>
  </si>
  <si>
    <t>23  of      24</t>
  </si>
  <si>
    <t>Entity:  201 Manila Phil</t>
  </si>
  <si>
    <t>ippines</t>
  </si>
  <si>
    <t>24  of      24</t>
  </si>
  <si>
    <t>Entity:  231 24/7 Custom</t>
  </si>
  <si>
    <t>er Inc - Solaris</t>
  </si>
  <si>
    <t>As per portal</t>
  </si>
  <si>
    <t>Cash Ledger</t>
  </si>
  <si>
    <t>Total Domestic Billing</t>
  </si>
  <si>
    <t>EWB No &amp; Date</t>
  </si>
  <si>
    <t>Doc.No &amp; Date</t>
  </si>
  <si>
    <t>Other Party GSTIN</t>
  </si>
  <si>
    <t>Transporter Details</t>
  </si>
  <si>
    <t>From GSTIN Info</t>
  </si>
  <si>
    <t>TO GSTIN Info</t>
  </si>
  <si>
    <t>Status</t>
  </si>
  <si>
    <t>No of Items</t>
  </si>
  <si>
    <t>Main HSN Code</t>
  </si>
  <si>
    <t>Main HSN Desc</t>
  </si>
  <si>
    <t>Total Invoice Value</t>
  </si>
  <si>
    <t>Valid Till Date</t>
  </si>
  <si>
    <t>Scrap sales</t>
  </si>
  <si>
    <t>Vendor Name</t>
  </si>
  <si>
    <t>Exempt</t>
  </si>
  <si>
    <t>Renting of Imovable property of services</t>
  </si>
  <si>
    <t>ITES call centre Services</t>
  </si>
  <si>
    <t>Inter unit transfer</t>
  </si>
  <si>
    <t>Licence fee</t>
  </si>
  <si>
    <t>Rounded off</t>
  </si>
  <si>
    <t>Round off</t>
  </si>
  <si>
    <t>Apr-2019-20</t>
  </si>
  <si>
    <t>RCM-Rec</t>
  </si>
  <si>
    <t>RCM-NON Rec</t>
  </si>
  <si>
    <t>Interest on bank deposit</t>
  </si>
  <si>
    <t>Interest on bank deposits</t>
  </si>
  <si>
    <t>RCM on Rent-A-Cab Services</t>
  </si>
  <si>
    <t>RCM on Rent-A-Cab Service</t>
  </si>
  <si>
    <t>EWB No.</t>
  </si>
  <si>
    <t>EWB Date</t>
  </si>
  <si>
    <t>01055313</t>
  </si>
  <si>
    <t>SUFYAN KHAN</t>
  </si>
  <si>
    <t>Purpose</t>
  </si>
  <si>
    <t>Returned/Not returned</t>
  </si>
  <si>
    <t>Permanent transfer/Temporary transfer</t>
  </si>
  <si>
    <t>Ledger</t>
  </si>
  <si>
    <t>01076593</t>
  </si>
  <si>
    <t>JENNIFER A</t>
  </si>
  <si>
    <t>Reimbursement of Electricity charges for the month Mar 20</t>
  </si>
  <si>
    <t>Reimbursement of DG charges for the month Mar 20</t>
  </si>
  <si>
    <t>247/2020-21/01</t>
  </si>
  <si>
    <t>247/2020-21/02</t>
  </si>
  <si>
    <t>247/2020-21/03</t>
  </si>
  <si>
    <t>247/2020-21/04</t>
  </si>
  <si>
    <t>247/2020-21/05</t>
  </si>
  <si>
    <t>247/2020-21/06</t>
  </si>
  <si>
    <t>Apr-2020-21</t>
  </si>
  <si>
    <t>01063425</t>
  </si>
  <si>
    <t>ROOP KANTH</t>
  </si>
  <si>
    <t>FFS RECOVERY:01063425</t>
  </si>
  <si>
    <t>FFS JV APR-20 BLR  FFS</t>
  </si>
  <si>
    <t>01063344</t>
  </si>
  <si>
    <t>DIVYA JYOTI PRIYADARSINI</t>
  </si>
  <si>
    <t>01068225</t>
  </si>
  <si>
    <t>VARUN KUMAR M</t>
  </si>
  <si>
    <t>01073237</t>
  </si>
  <si>
    <t>ADNAN AHMED</t>
  </si>
  <si>
    <t>01075652</t>
  </si>
  <si>
    <t>D PRASANTA KUMAR DAS</t>
  </si>
  <si>
    <t>24702135</t>
  </si>
  <si>
    <t>RASHMI B</t>
  </si>
  <si>
    <t>NAGESH KUMAR UPADHYAYULA FFS</t>
  </si>
  <si>
    <t>Apr-20</t>
  </si>
  <si>
    <t>20-21/BLR/EXP/01</t>
  </si>
  <si>
    <t>Serial Number Apr-20</t>
  </si>
  <si>
    <t>Invoice value</t>
  </si>
  <si>
    <t>1012 1617 5727</t>
  </si>
  <si>
    <t>28/04/2020 12:01 PM</t>
  </si>
  <si>
    <t xml:space="preserve">Not returned </t>
  </si>
  <si>
    <t>247/20-21/DC01</t>
  </si>
  <si>
    <t>27/04/2020</t>
  </si>
  <si>
    <t>36AAA CZ101 4A1Z2</t>
  </si>
  <si>
    <t>4GB DDR-4 2133/2400 TRANSCEND (2133 MHZ DESKTOP MEMORY)</t>
  </si>
  <si>
    <t>24/7 CUSTOMER PRIVATE LIMITED</t>
  </si>
  <si>
    <t>BRCM/2020-21/01</t>
  </si>
  <si>
    <t>BRCM/2020-21/08</t>
  </si>
  <si>
    <t>BIMS/2020-21/01</t>
  </si>
  <si>
    <t>Rent-a-cab</t>
  </si>
  <si>
    <t>31,06,834</t>
  </si>
  <si>
    <t>Regular</t>
  </si>
  <si>
    <t>2133 MHZ DESKTOP MEMORY</t>
  </si>
  <si>
    <t>1012 1617 5727/28/04/2020 12:01 PM</t>
  </si>
  <si>
    <t>Courier</t>
  </si>
  <si>
    <t>BLUE DART EXPRESS LIMITED</t>
  </si>
  <si>
    <t>29AAACZ1014A1ZX</t>
  </si>
  <si>
    <t>Amt INR As per Invoice value</t>
  </si>
  <si>
    <t>BIMS/2020-21/03</t>
  </si>
  <si>
    <t>Nill</t>
  </si>
  <si>
    <t>DC</t>
  </si>
  <si>
    <t>BNPR/20-21/C1</t>
  </si>
  <si>
    <t>BNPR/20-21/C2</t>
  </si>
  <si>
    <t>BNPR/20-21/1</t>
  </si>
  <si>
    <t>BNPR/20-21/2</t>
  </si>
  <si>
    <t>BNPR/20-21/3</t>
  </si>
  <si>
    <t>BNPR/20-21/4</t>
  </si>
  <si>
    <t>BNPR/20-21/5</t>
  </si>
  <si>
    <t>BNPR/20-21/6</t>
  </si>
  <si>
    <t>BNPR/20-21/7</t>
  </si>
  <si>
    <t>Notice pay recovery - Credit Note</t>
  </si>
  <si>
    <t>247/2020-21/07</t>
  </si>
  <si>
    <t>247/2020-21/08</t>
  </si>
  <si>
    <t>247/2020-21/09</t>
  </si>
  <si>
    <t>247/2020-21/10</t>
  </si>
  <si>
    <t>247/2020-21/11</t>
  </si>
  <si>
    <t>247/2020-21/12</t>
  </si>
  <si>
    <t>247/2020-21/13</t>
  </si>
  <si>
    <t>Reimbursement of Electricity charges for the month Apr 20</t>
  </si>
  <si>
    <t>CM/2020-21/01</t>
  </si>
  <si>
    <t>Credit note</t>
  </si>
  <si>
    <t>20-21/BLR/EXP/02</t>
  </si>
  <si>
    <t>Serial Number May-20</t>
  </si>
  <si>
    <t>May-2019-20</t>
  </si>
  <si>
    <t>01074595</t>
  </si>
  <si>
    <t>PUVVADI AKHIL KUMAR</t>
  </si>
  <si>
    <t>01073984</t>
  </si>
  <si>
    <t>RITTIKA CHAKRABORTY</t>
  </si>
  <si>
    <t>01055219</t>
  </si>
  <si>
    <t>NAVEEN S N</t>
  </si>
  <si>
    <t>01056725</t>
  </si>
  <si>
    <t>VISHAL KUMAR SHAW</t>
  </si>
  <si>
    <t>01058141</t>
  </si>
  <si>
    <t>VIJAYA KUMAR</t>
  </si>
  <si>
    <t>01059283</t>
  </si>
  <si>
    <t>PADMINI RAVI</t>
  </si>
  <si>
    <t>01061274</t>
  </si>
  <si>
    <t>VISHAL ANAND</t>
  </si>
  <si>
    <t>01064136</t>
  </si>
  <si>
    <t>SHIVANANJU KAILASH</t>
  </si>
  <si>
    <t>01066678</t>
  </si>
  <si>
    <t>NANDU R</t>
  </si>
  <si>
    <t>01066825</t>
  </si>
  <si>
    <t>NAYAN MITRA CHAKMA</t>
  </si>
  <si>
    <t>01070504</t>
  </si>
  <si>
    <t>UMANG YADAV</t>
  </si>
  <si>
    <t>01072314</t>
  </si>
  <si>
    <t>TAUSIF AHMAD</t>
  </si>
  <si>
    <t>01072631</t>
  </si>
  <si>
    <t>SUPRIYA S</t>
  </si>
  <si>
    <t>01074428</t>
  </si>
  <si>
    <t>SINBAD CHONGTHAM</t>
  </si>
  <si>
    <t>01074650</t>
  </si>
  <si>
    <t>RIYAZ M P</t>
  </si>
  <si>
    <t>01074725</t>
  </si>
  <si>
    <t>SHALINI M</t>
  </si>
  <si>
    <t>01075571</t>
  </si>
  <si>
    <t>GAGAN KUMAR M</t>
  </si>
  <si>
    <t>01075928</t>
  </si>
  <si>
    <t>KB MADHU</t>
  </si>
  <si>
    <t>01076003</t>
  </si>
  <si>
    <t>ANDRA ROHITH</t>
  </si>
  <si>
    <t>01076377</t>
  </si>
  <si>
    <t>MEGHASHREE TJ</t>
  </si>
  <si>
    <t>01076503</t>
  </si>
  <si>
    <t>GAUTHAMI C</t>
  </si>
  <si>
    <t>01076564</t>
  </si>
  <si>
    <t>UJJWALA GURUNG</t>
  </si>
  <si>
    <t>01076615</t>
  </si>
  <si>
    <t>KHUSHBU PARIDA</t>
  </si>
  <si>
    <t>01076621</t>
  </si>
  <si>
    <t>R YOGESHWARAMANI KANDAN</t>
  </si>
  <si>
    <t>01076704</t>
  </si>
  <si>
    <t>SIVARANJANI RAJA</t>
  </si>
  <si>
    <t>24701695</t>
  </si>
  <si>
    <t>BRAHMAIAH P</t>
  </si>
  <si>
    <t>FFS RECOVERY:01074595</t>
  </si>
  <si>
    <t>FFS RECOVERY:01073984</t>
  </si>
  <si>
    <t>FFS JV MAY20 BLR  FFS</t>
  </si>
  <si>
    <t>BNPR/20-21/8</t>
  </si>
  <si>
    <t>BNPR/20-21/9</t>
  </si>
  <si>
    <t>BNPR/20-21/10</t>
  </si>
  <si>
    <t>BNPR/20-21/11</t>
  </si>
  <si>
    <t>BNPR/20-21/12</t>
  </si>
  <si>
    <t>BNPR/20-21/13</t>
  </si>
  <si>
    <t>BNPR/20-21/14</t>
  </si>
  <si>
    <t>BNPR/20-21/15</t>
  </si>
  <si>
    <t>BNPR/20-21/16</t>
  </si>
  <si>
    <t>BNPR/20-21/17</t>
  </si>
  <si>
    <t>BNPR/20-21/18</t>
  </si>
  <si>
    <t>BNPR/20-21/19</t>
  </si>
  <si>
    <t>BNPR/20-21/20</t>
  </si>
  <si>
    <t>BNPR/20-21/21</t>
  </si>
  <si>
    <t>BNPR/20-21/22</t>
  </si>
  <si>
    <t>BNPR/20-21/23</t>
  </si>
  <si>
    <t>BNPR/20-21/24</t>
  </si>
  <si>
    <t>BNPR/20-21/25</t>
  </si>
  <si>
    <t>BNPR/20-21/26</t>
  </si>
  <si>
    <t>BNPR/20-21/27</t>
  </si>
  <si>
    <t>BNPR/20-21/28</t>
  </si>
  <si>
    <t>BNPR/20-21/29</t>
  </si>
  <si>
    <t>BNPR/20-21/30</t>
  </si>
  <si>
    <t>BNPR/20-21/31</t>
  </si>
  <si>
    <t>BNPR/20-21/32</t>
  </si>
  <si>
    <t>BNPR/20-21/C3</t>
  </si>
  <si>
    <t>BRCM/2020-21/09</t>
  </si>
  <si>
    <t>BRCM/2020-21/10</t>
  </si>
  <si>
    <t>BIMS/2020-21/04</t>
  </si>
  <si>
    <t>Notice Pay Recovery-CN</t>
  </si>
  <si>
    <t>Domestic Invoices-CN</t>
  </si>
  <si>
    <t>Domestic credit note</t>
  </si>
  <si>
    <t>247/2020-21/14</t>
  </si>
  <si>
    <t>247/2020-21/15</t>
  </si>
  <si>
    <t>247/2020-21/16</t>
  </si>
  <si>
    <t>247/2020-21/17</t>
  </si>
  <si>
    <t>247/2020-21/18</t>
  </si>
  <si>
    <t>247/2020-21/19</t>
  </si>
  <si>
    <t>247/2020-21/20</t>
  </si>
  <si>
    <t>Reimbursement of Electricity charges for the month May 20</t>
  </si>
  <si>
    <t>Reimbursement of DG charges for the month May 20</t>
  </si>
  <si>
    <t>20-21/BLR/EXP/03</t>
  </si>
  <si>
    <t>Serial Number Jun-20</t>
  </si>
  <si>
    <t>Jun-2019-20</t>
  </si>
  <si>
    <t>BNPR/20-21/33</t>
  </si>
  <si>
    <t>BIMS/2020-21/05</t>
  </si>
  <si>
    <t>BRCM/2020-21/11</t>
  </si>
  <si>
    <t>BRCM/2020-21/15</t>
  </si>
  <si>
    <t>01064645</t>
  </si>
  <si>
    <t>VEENA R</t>
  </si>
  <si>
    <t>FFS RECOVERY:01064645</t>
  </si>
  <si>
    <t>01065791</t>
  </si>
  <si>
    <t>KARTHICK G R</t>
  </si>
  <si>
    <t>FFS RECOVERY:01065791</t>
  </si>
  <si>
    <t>01071432</t>
  </si>
  <si>
    <t>SUHIT SARKAR</t>
  </si>
  <si>
    <t>FFS RECOVERY:01071432</t>
  </si>
  <si>
    <t>01072103</t>
  </si>
  <si>
    <t>CHANDNI KUMARI</t>
  </si>
  <si>
    <t>FFS RECOVERY:01072103</t>
  </si>
  <si>
    <t>01074687</t>
  </si>
  <si>
    <t>VISHU KUMAR B</t>
  </si>
  <si>
    <t>FFS RECOVERY:01074687</t>
  </si>
  <si>
    <t>01069109</t>
  </si>
  <si>
    <t>DEVIPRASAD PADHY</t>
  </si>
  <si>
    <t>FFS RECOVERY:01069109</t>
  </si>
  <si>
    <t>01074196</t>
  </si>
  <si>
    <t xml:space="preserve">LLOYD IAN </t>
  </si>
  <si>
    <t>FFS RECOVERY:01074196</t>
  </si>
  <si>
    <t>01050769</t>
  </si>
  <si>
    <t>DARSHAN R</t>
  </si>
  <si>
    <t>FFS JV JUN20 BLR  FFS</t>
  </si>
  <si>
    <t>01053317</t>
  </si>
  <si>
    <t>ARJUN M</t>
  </si>
  <si>
    <t>01060581</t>
  </si>
  <si>
    <t>PRIYANKA NAGNATH</t>
  </si>
  <si>
    <t>01061002</t>
  </si>
  <si>
    <t>JAGAN S M</t>
  </si>
  <si>
    <t>01065500</t>
  </si>
  <si>
    <t>HAMSASHREE S</t>
  </si>
  <si>
    <t>01068777</t>
  </si>
  <si>
    <t>SOURAV BANERJEE</t>
  </si>
  <si>
    <t>01068842</t>
  </si>
  <si>
    <t>KIRAN VARMA</t>
  </si>
  <si>
    <t>01070498</t>
  </si>
  <si>
    <t>ZUBAIDA KHATUN</t>
  </si>
  <si>
    <t>01071948</t>
  </si>
  <si>
    <t>MANORANJAN MISHRA</t>
  </si>
  <si>
    <t>01072563</t>
  </si>
  <si>
    <t>ALWIN JOSE</t>
  </si>
  <si>
    <t>01074116</t>
  </si>
  <si>
    <t>LAKSHMISH GOWDA N</t>
  </si>
  <si>
    <t>01074232</t>
  </si>
  <si>
    <t>NG CHRISTINA ELIZABETH SHAINGAMLA</t>
  </si>
  <si>
    <t>01074354</t>
  </si>
  <si>
    <t>CHANDU K</t>
  </si>
  <si>
    <t>01074849</t>
  </si>
  <si>
    <t>ANISH UNNIKRISHNAN</t>
  </si>
  <si>
    <t>01074854</t>
  </si>
  <si>
    <t>KARTHICK R N</t>
  </si>
  <si>
    <t>01074856</t>
  </si>
  <si>
    <t>KORA CHETAN</t>
  </si>
  <si>
    <t>01074893</t>
  </si>
  <si>
    <t>ATHUL GOPIND V S</t>
  </si>
  <si>
    <t>01075324</t>
  </si>
  <si>
    <t>SNEHA N SHAH</t>
  </si>
  <si>
    <t>01075447</t>
  </si>
  <si>
    <t>ANUSHA GRACY Y</t>
  </si>
  <si>
    <t>01075844</t>
  </si>
  <si>
    <t>HARSHITHA K</t>
  </si>
  <si>
    <t>01076096</t>
  </si>
  <si>
    <t>PALGUNI V</t>
  </si>
  <si>
    <t>01076306</t>
  </si>
  <si>
    <t>APPURABOTHU PREMKUMAR</t>
  </si>
  <si>
    <t>24700871</t>
  </si>
  <si>
    <t>VEERESHA A</t>
  </si>
  <si>
    <t>24702972</t>
  </si>
  <si>
    <t>TAMILARASI SUBRAMANI</t>
  </si>
  <si>
    <t>BNPR/20-21/34</t>
  </si>
  <si>
    <t>BNPR/20-21/35</t>
  </si>
  <si>
    <t>BNPR/20-21/36</t>
  </si>
  <si>
    <t>BNPR/20-21/37</t>
  </si>
  <si>
    <t>BNPR/20-21/38</t>
  </si>
  <si>
    <t>BNPR/20-21/39</t>
  </si>
  <si>
    <t>BNPR/20-21/40</t>
  </si>
  <si>
    <t>BNPR/20-21/41</t>
  </si>
  <si>
    <t>BNPR/20-21/42</t>
  </si>
  <si>
    <t>BNPR/20-21/43</t>
  </si>
  <si>
    <t>BNPR/20-21/44</t>
  </si>
  <si>
    <t>BNPR/20-21/45</t>
  </si>
  <si>
    <t>BNPR/20-21/46</t>
  </si>
  <si>
    <t>BNPR/20-21/47</t>
  </si>
  <si>
    <t>BNPR/20-21/48</t>
  </si>
  <si>
    <t>BNPR/20-21/49</t>
  </si>
  <si>
    <t>BNPR/20-21/50</t>
  </si>
  <si>
    <t>BNPR/20-21/51</t>
  </si>
  <si>
    <t>BNPR/20-21/52</t>
  </si>
  <si>
    <t>BNPR/20-21/53</t>
  </si>
  <si>
    <t>BNPR/20-21/54</t>
  </si>
  <si>
    <t>BNPR/20-21/55</t>
  </si>
  <si>
    <t>BNPR/20-21/56</t>
  </si>
  <si>
    <t>BNPR/20-21/57</t>
  </si>
  <si>
    <t>BNPR/20-21/58</t>
  </si>
  <si>
    <t>BNPR/20-21/59</t>
  </si>
  <si>
    <t>BNPR/20-21/60</t>
  </si>
  <si>
    <t>BNPR/20-21/61</t>
  </si>
  <si>
    <t>BNPR/20-21/C4</t>
  </si>
  <si>
    <t>BNPR/20-21/C5</t>
  </si>
  <si>
    <t>BNPR/20-21/C6</t>
  </si>
  <si>
    <t>BIMS/2020-21/07</t>
  </si>
  <si>
    <t>Legal services</t>
  </si>
  <si>
    <t>BRCM/2020-21/16</t>
  </si>
  <si>
    <t>247/2020-21/21</t>
  </si>
  <si>
    <t>247/2020-21/22</t>
  </si>
  <si>
    <t>247/2020-21/23</t>
  </si>
  <si>
    <t>247/2020-21/24</t>
  </si>
  <si>
    <t>247/2020-21/25</t>
  </si>
  <si>
    <t>247/2020-21/26</t>
  </si>
  <si>
    <t>247/2020-21/27</t>
  </si>
  <si>
    <t>Reimbursement of Electricity charges for the month Jun 20</t>
  </si>
  <si>
    <t>Reimbursement of DG charges for the month Jun 20</t>
  </si>
  <si>
    <t>20-21/BLR/EXP/04</t>
  </si>
  <si>
    <t>Serial Number Jul-20</t>
  </si>
  <si>
    <t>BRCM/2020-21/19</t>
  </si>
  <si>
    <t>Jul-2019-20</t>
  </si>
  <si>
    <t>BNPR/20-21/62</t>
  </si>
  <si>
    <t>BIMS/2020-21/08</t>
  </si>
  <si>
    <t>BIMS/2020-21/09</t>
  </si>
  <si>
    <t>01071965</t>
  </si>
  <si>
    <t>01075548</t>
  </si>
  <si>
    <t>01067968</t>
  </si>
  <si>
    <t>01074161</t>
  </si>
  <si>
    <t>01070415</t>
  </si>
  <si>
    <t>01067635</t>
  </si>
  <si>
    <t>01066331</t>
  </si>
  <si>
    <t>01073202</t>
  </si>
  <si>
    <t>01070039</t>
  </si>
  <si>
    <t>01054599</t>
  </si>
  <si>
    <t>01055508</t>
  </si>
  <si>
    <t>01057924</t>
  </si>
  <si>
    <t>01058833</t>
  </si>
  <si>
    <t>01060188</t>
  </si>
  <si>
    <t>01066248</t>
  </si>
  <si>
    <t>01069839</t>
  </si>
  <si>
    <t>01074380</t>
  </si>
  <si>
    <t>01075031</t>
  </si>
  <si>
    <t>01075365</t>
  </si>
  <si>
    <t>01075740</t>
  </si>
  <si>
    <t>01076611</t>
  </si>
  <si>
    <t>01076758</t>
  </si>
  <si>
    <t>01076780</t>
  </si>
  <si>
    <t>01076894</t>
  </si>
  <si>
    <t>01076994</t>
  </si>
  <si>
    <t>Abhijna K T</t>
  </si>
  <si>
    <t>Pireyatharsheni R</t>
  </si>
  <si>
    <t>RICKY D</t>
  </si>
  <si>
    <t>Lithesh S</t>
  </si>
  <si>
    <t>Mohammed Khawaja Moin Khan Durrani</t>
  </si>
  <si>
    <t>Zeeshan Aftab</t>
  </si>
  <si>
    <t>SYEDA ARABIA</t>
  </si>
  <si>
    <t>PURUM PAVITRA</t>
  </si>
  <si>
    <t>ANU KIRUTHIKA</t>
  </si>
  <si>
    <t>NISHAB THAPA</t>
  </si>
  <si>
    <t>SUNIL</t>
  </si>
  <si>
    <t>IMRAN P V</t>
  </si>
  <si>
    <t>PETER FRANCIS</t>
  </si>
  <si>
    <t>MITALI PRIYADARSHINI PRUSTY</t>
  </si>
  <si>
    <t>SUPRIYA BAGRI</t>
  </si>
  <si>
    <t>MADHU PRIYA N R</t>
  </si>
  <si>
    <t>LALITHA N</t>
  </si>
  <si>
    <t>N SUNIL KUMAR</t>
  </si>
  <si>
    <t>APARNA P</t>
  </si>
  <si>
    <t>NEELAM SARANGI</t>
  </si>
  <si>
    <t>RICHARD EDDY MATHEWS</t>
  </si>
  <si>
    <t>JASLA THASLEEM M K</t>
  </si>
  <si>
    <t>KHALID BIN HASSAN</t>
  </si>
  <si>
    <t>JONATHAN AHMOSE</t>
  </si>
  <si>
    <t>RAKESH S</t>
  </si>
  <si>
    <t>FFS RECOVERY:01071965</t>
  </si>
  <si>
    <t>FFS RECOVERY:01075548</t>
  </si>
  <si>
    <t>FFS RECOVERY:01067968</t>
  </si>
  <si>
    <t>FFS RECOVERY:01074161</t>
  </si>
  <si>
    <t>FFS RECOVERY:01070415</t>
  </si>
  <si>
    <t>FFS RECOVERY:01067635</t>
  </si>
  <si>
    <t>FFS RECOVERY:01066331</t>
  </si>
  <si>
    <t>FFS RECOVERY:01073202</t>
  </si>
  <si>
    <t>FFS RECOVERY:01070039</t>
  </si>
  <si>
    <t>FFS JV JUL20 BLR FFS</t>
  </si>
  <si>
    <t>BNPR/20-21/63</t>
  </si>
  <si>
    <t>BNPR/20-21/64</t>
  </si>
  <si>
    <t>BNPR/20-21/65</t>
  </si>
  <si>
    <t>BNPR/20-21/66</t>
  </si>
  <si>
    <t>BNPR/20-21/67</t>
  </si>
  <si>
    <t>BNPR/20-21/68</t>
  </si>
  <si>
    <t>BNPR/20-21/69</t>
  </si>
  <si>
    <t>BNPR/20-21/70</t>
  </si>
  <si>
    <t>BNPR/20-21/71</t>
  </si>
  <si>
    <t>BNPR/20-21/72</t>
  </si>
  <si>
    <t>BNPR/20-21/73</t>
  </si>
  <si>
    <t>BNPR/20-21/74</t>
  </si>
  <si>
    <t>BNPR/20-21/75</t>
  </si>
  <si>
    <t>BNPR/20-21/76</t>
  </si>
  <si>
    <t>BNPR/20-21/77</t>
  </si>
  <si>
    <t>BNPR/20-21/78</t>
  </si>
  <si>
    <t>BNPR/20-21/79</t>
  </si>
  <si>
    <t>BNPR/20-21/80</t>
  </si>
  <si>
    <t>BNPR/20-21/81</t>
  </si>
  <si>
    <t>BNPR/20-21/82</t>
  </si>
  <si>
    <t>BNPR/20-21/83</t>
  </si>
  <si>
    <t>BNPR/20-21/84</t>
  </si>
  <si>
    <t>BNPR/20-21/85</t>
  </si>
  <si>
    <t>BNPR/20-21/86</t>
  </si>
  <si>
    <t>01069381</t>
  </si>
  <si>
    <t>AMARAN P</t>
  </si>
  <si>
    <t>FFS JV JUL20 BLR</t>
  </si>
  <si>
    <t>01071950</t>
  </si>
  <si>
    <t>L SHYLU SWATHI</t>
  </si>
  <si>
    <t>01072145</t>
  </si>
  <si>
    <t>CHAITRA R</t>
  </si>
  <si>
    <t>01092866</t>
  </si>
  <si>
    <t>S CHAITRA</t>
  </si>
  <si>
    <t>GL</t>
  </si>
  <si>
    <t>BNPR/20-21/87</t>
  </si>
  <si>
    <t>BNPR/20-21/88</t>
  </si>
  <si>
    <t>BNPR/20-21/89</t>
  </si>
  <si>
    <t>BNPR/20-21/90</t>
  </si>
  <si>
    <t>BNPR/20-21/91</t>
  </si>
  <si>
    <t>01065585</t>
  </si>
  <si>
    <t>IMCHASENLA LONGKUMER</t>
  </si>
  <si>
    <t>FFS RECOVERY:01065585</t>
  </si>
  <si>
    <t>BNPR/20-21/92</t>
  </si>
  <si>
    <t>TB Balance - Jul-20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</si>
</sst>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 * #,##0_ ;_ * \-#,##0_ ;_ * &quot;-&quot;_ ;_ @_ "/>
    <numFmt numFmtId="166" formatCode="_ * #,##0.00_ ;_ * \-#,##0.00_ ;_ * &quot;-&quot;??_ ;_ @_ "/>
    <numFmt numFmtId="167" formatCode="_-&quot;$&quot;* #,##0.00_-;\-&quot;$&quot;* #,##0.00_-;_-&quot;$&quot;* &quot;-&quot;??_-;_-@_-"/>
    <numFmt numFmtId="168" formatCode="_-* #,##0.00_-;\-* #,##0.00_-;_-* &quot;-&quot;??_-;_-@_-"/>
    <numFmt numFmtId="169" formatCode="_(* #,##0_);_(* \(#,##0\);_(* &quot;-&quot;??_);_(@_)"/>
    <numFmt numFmtId="170" formatCode="&quot;$&quot;#,##0.00"/>
    <numFmt numFmtId="171" formatCode="#,##0\ &quot;m&quot;;[Red]\(#,##0\)\ &quot;m&quot;;&quot;- &quot;"/>
    <numFmt numFmtId="172" formatCode="_(* #,##0_);[Red]_(* \(#,##0\);_(* &quot;&quot;\ \-\ &quot;&quot;_);_(@_)"/>
    <numFmt numFmtId="173" formatCode="_(* #,##0_);[Red]_(* \(#,##0\);_(* &quot;&quot;&quot;&quot;\ \-\ &quot;&quot;&quot;&quot;_);_(@_)"/>
    <numFmt numFmtId="174" formatCode="_(* #,##0,_);[Red]_(* \(#,##0,\);_(* &quot;&quot;&quot;&quot;\ \-\ &quot;&quot;&quot;&quot;_);_(@_)"/>
    <numFmt numFmtId="175" formatCode="_(* #,##0,,_);_(* \(#,##0,,\);_(* &quot;-&quot;_)"/>
    <numFmt numFmtId="176" formatCode="_(* #,##0_);[Red]_(* \(#,##0\);_(* &quot;&quot;&quot;&quot;&quot;&quot;&quot;&quot;\ \-\ &quot;&quot;&quot;&quot;&quot;&quot;&quot;&quot;_);_(@_)"/>
    <numFmt numFmtId="177" formatCode="0.00_)"/>
    <numFmt numFmtId="178" formatCode="0%_);\(0%\)"/>
    <numFmt numFmtId="179" formatCode="0%;\(0%\)"/>
    <numFmt numFmtId="180" formatCode="_(* #,##0,_);[Red]_(* \(#,##0,\);_(* &quot;&quot;&quot;&quot;&quot;&quot;&quot;&quot;\ \-\ &quot;&quot;&quot;&quot;&quot;&quot;&quot;&quot;_);_(@_)"/>
    <numFmt numFmtId="181" formatCode="0%;\(0%\);;"/>
    <numFmt numFmtId="182" formatCode="_ &quot;\&quot;* #,##0_ ;_ &quot;\&quot;* \-#,##0_ ;_ &quot;\&quot;* &quot;-&quot;_ ;_ @_ "/>
    <numFmt numFmtId="183" formatCode="_ &quot;\&quot;* #,##0.00_ ;_ &quot;\&quot;* \-#,##0.00_ ;_ &quot;\&quot;* &quot;-&quot;??_ ;_ @_ "/>
    <numFmt numFmtId="184" formatCode="_ * #,##0_ ;_ * \-#,##0_ ;_ * &quot;-&quot;??_ ;_ @_ "/>
    <numFmt numFmtId="185" formatCode="[$-409]mmm\-yy;@"/>
    <numFmt numFmtId="186" formatCode="_-* #,##0_-;\-* #,##0_-;_-* &quot;-&quot;??_-;_-@_-"/>
    <numFmt numFmtId="187" formatCode="_-* #,##0.000_-;\-* #,##0.000_-;_-* &quot;-&quot;??_-;_-@_-"/>
    <numFmt numFmtId="188" formatCode="0.0%"/>
    <numFmt numFmtId="189" formatCode="[$-409]mmmm\-yy;@"/>
    <numFmt numFmtId="190" formatCode="[$-409]d/mmm/yy;@"/>
    <numFmt numFmtId="191" formatCode="#,##0_ ;\-#,##0\ "/>
    <numFmt numFmtId="192" formatCode="#,##0.00_ ;\-#,##0.00\ "/>
    <numFmt numFmtId="193" formatCode="_-* #,##0.0_-;\-* #,##0.0_-;_-* &quot;-&quot;??_-;_-@_-"/>
  </numFmts>
  <fonts count="9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바탕체"/>
      <family val="1"/>
      <charset val="255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Helv"/>
      <charset val="204"/>
    </font>
    <font>
      <sz val="10"/>
      <name val="Helv"/>
    </font>
    <font>
      <sz val="11"/>
      <color indexed="9"/>
      <name val="Calibri"/>
      <family val="2"/>
    </font>
    <font>
      <sz val="9"/>
      <name val="Helv"/>
    </font>
    <font>
      <sz val="11"/>
      <color indexed="2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sz val="12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b/>
      <sz val="11"/>
      <name val="Helv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8"/>
      <color indexed="8"/>
      <name val="Tahoma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b/>
      <sz val="10"/>
      <name val="Times New Roman"/>
      <family val="1"/>
    </font>
    <font>
      <sz val="10"/>
      <name val="Segoe UI"/>
      <family val="2"/>
    </font>
    <font>
      <b/>
      <sz val="10"/>
      <name val="Segoe U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1F497D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ahoma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97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4" fillId="0" borderId="0" applyNumberForma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" fillId="0" borderId="0" applyNumberFormat="0" applyFill="0" applyBorder="0" applyAlignment="0" applyProtection="0"/>
    <xf numFmtId="0" fontId="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/>
    <xf numFmtId="0" fontId="1" fillId="0" borderId="0"/>
    <xf numFmtId="0" fontId="66" fillId="28" borderId="0" applyNumberFormat="0" applyBorder="0" applyAlignment="0" applyProtection="0"/>
    <xf numFmtId="0" fontId="2" fillId="2" borderId="0" applyNumberFormat="0" applyBorder="0" applyAlignment="0" applyProtection="0"/>
    <xf numFmtId="0" fontId="66" fillId="29" borderId="0" applyNumberFormat="0" applyBorder="0" applyAlignment="0" applyProtection="0"/>
    <xf numFmtId="0" fontId="2" fillId="3" borderId="0" applyNumberFormat="0" applyBorder="0" applyAlignment="0" applyProtection="0"/>
    <xf numFmtId="0" fontId="66" fillId="30" borderId="0" applyNumberFormat="0" applyBorder="0" applyAlignment="0" applyProtection="0"/>
    <xf numFmtId="0" fontId="2" fillId="4" borderId="0" applyNumberFormat="0" applyBorder="0" applyAlignment="0" applyProtection="0"/>
    <xf numFmtId="0" fontId="66" fillId="31" borderId="0" applyNumberFormat="0" applyBorder="0" applyAlignment="0" applyProtection="0"/>
    <xf numFmtId="0" fontId="2" fillId="5" borderId="0" applyNumberFormat="0" applyBorder="0" applyAlignment="0" applyProtection="0"/>
    <xf numFmtId="0" fontId="66" fillId="32" borderId="0" applyNumberFormat="0" applyBorder="0" applyAlignment="0" applyProtection="0"/>
    <xf numFmtId="0" fontId="2" fillId="6" borderId="0" applyNumberFormat="0" applyBorder="0" applyAlignment="0" applyProtection="0"/>
    <xf numFmtId="0" fontId="66" fillId="33" borderId="0" applyNumberFormat="0" applyBorder="0" applyAlignment="0" applyProtection="0"/>
    <xf numFmtId="0" fontId="2" fillId="7" borderId="0" applyNumberFormat="0" applyBorder="0" applyAlignment="0" applyProtection="0"/>
    <xf numFmtId="0" fontId="66" fillId="34" borderId="0" applyNumberFormat="0" applyBorder="0" applyAlignment="0" applyProtection="0"/>
    <xf numFmtId="0" fontId="2" fillId="8" borderId="0" applyNumberFormat="0" applyBorder="0" applyAlignment="0" applyProtection="0"/>
    <xf numFmtId="0" fontId="66" fillId="35" borderId="0" applyNumberFormat="0" applyBorder="0" applyAlignment="0" applyProtection="0"/>
    <xf numFmtId="0" fontId="2" fillId="9" borderId="0" applyNumberFormat="0" applyBorder="0" applyAlignment="0" applyProtection="0"/>
    <xf numFmtId="0" fontId="66" fillId="36" borderId="0" applyNumberFormat="0" applyBorder="0" applyAlignment="0" applyProtection="0"/>
    <xf numFmtId="0" fontId="2" fillId="10" borderId="0" applyNumberFormat="0" applyBorder="0" applyAlignment="0" applyProtection="0"/>
    <xf numFmtId="0" fontId="66" fillId="37" borderId="0" applyNumberFormat="0" applyBorder="0" applyAlignment="0" applyProtection="0"/>
    <xf numFmtId="0" fontId="2" fillId="5" borderId="0" applyNumberFormat="0" applyBorder="0" applyAlignment="0" applyProtection="0"/>
    <xf numFmtId="0" fontId="66" fillId="38" borderId="0" applyNumberFormat="0" applyBorder="0" applyAlignment="0" applyProtection="0"/>
    <xf numFmtId="0" fontId="2" fillId="8" borderId="0" applyNumberFormat="0" applyBorder="0" applyAlignment="0" applyProtection="0"/>
    <xf numFmtId="0" fontId="66" fillId="39" borderId="0" applyNumberFormat="0" applyBorder="0" applyAlignment="0" applyProtection="0"/>
    <xf numFmtId="0" fontId="2" fillId="11" borderId="0" applyNumberFormat="0" applyBorder="0" applyAlignment="0" applyProtection="0"/>
    <xf numFmtId="0" fontId="67" fillId="40" borderId="0" applyNumberFormat="0" applyBorder="0" applyAlignment="0" applyProtection="0"/>
    <xf numFmtId="0" fontId="9" fillId="12" borderId="0" applyNumberFormat="0" applyBorder="0" applyAlignment="0" applyProtection="0"/>
    <xf numFmtId="0" fontId="67" fillId="41" borderId="0" applyNumberFormat="0" applyBorder="0" applyAlignment="0" applyProtection="0"/>
    <xf numFmtId="0" fontId="9" fillId="9" borderId="0" applyNumberFormat="0" applyBorder="0" applyAlignment="0" applyProtection="0"/>
    <xf numFmtId="0" fontId="67" fillId="42" borderId="0" applyNumberFormat="0" applyBorder="0" applyAlignment="0" applyProtection="0"/>
    <xf numFmtId="0" fontId="9" fillId="10" borderId="0" applyNumberFormat="0" applyBorder="0" applyAlignment="0" applyProtection="0"/>
    <xf numFmtId="0" fontId="67" fillId="43" borderId="0" applyNumberFormat="0" applyBorder="0" applyAlignment="0" applyProtection="0"/>
    <xf numFmtId="0" fontId="9" fillId="13" borderId="0" applyNumberFormat="0" applyBorder="0" applyAlignment="0" applyProtection="0"/>
    <xf numFmtId="0" fontId="67" fillId="44" borderId="0" applyNumberFormat="0" applyBorder="0" applyAlignment="0" applyProtection="0"/>
    <xf numFmtId="0" fontId="9" fillId="14" borderId="0" applyNumberFormat="0" applyBorder="0" applyAlignment="0" applyProtection="0"/>
    <xf numFmtId="0" fontId="67" fillId="45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67" fillId="46" borderId="0" applyNumberFormat="0" applyBorder="0" applyAlignment="0" applyProtection="0"/>
    <xf numFmtId="0" fontId="9" fillId="16" borderId="0" applyNumberFormat="0" applyBorder="0" applyAlignment="0" applyProtection="0"/>
    <xf numFmtId="0" fontId="67" fillId="47" borderId="0" applyNumberFormat="0" applyBorder="0" applyAlignment="0" applyProtection="0"/>
    <xf numFmtId="0" fontId="9" fillId="17" borderId="0" applyNumberFormat="0" applyBorder="0" applyAlignment="0" applyProtection="0"/>
    <xf numFmtId="0" fontId="67" fillId="48" borderId="0" applyNumberFormat="0" applyBorder="0" applyAlignment="0" applyProtection="0"/>
    <xf numFmtId="0" fontId="9" fillId="18" borderId="0" applyNumberFormat="0" applyBorder="0" applyAlignment="0" applyProtection="0"/>
    <xf numFmtId="0" fontId="67" fillId="49" borderId="0" applyNumberFormat="0" applyBorder="0" applyAlignment="0" applyProtection="0"/>
    <xf numFmtId="0" fontId="9" fillId="13" borderId="0" applyNumberFormat="0" applyBorder="0" applyAlignment="0" applyProtection="0"/>
    <xf numFmtId="0" fontId="67" fillId="50" borderId="0" applyNumberFormat="0" applyBorder="0" applyAlignment="0" applyProtection="0"/>
    <xf numFmtId="0" fontId="9" fillId="14" borderId="0" applyNumberFormat="0" applyBorder="0" applyAlignment="0" applyProtection="0"/>
    <xf numFmtId="0" fontId="67" fillId="51" borderId="0" applyNumberFormat="0" applyBorder="0" applyAlignment="0" applyProtection="0"/>
    <xf numFmtId="0" fontId="9" fillId="19" borderId="0" applyNumberFormat="0" applyBorder="0" applyAlignment="0" applyProtection="0"/>
    <xf numFmtId="0" fontId="68" fillId="52" borderId="0" applyNumberFormat="0" applyBorder="0" applyAlignment="0" applyProtection="0"/>
    <xf numFmtId="0" fontId="11" fillId="3" borderId="0" applyNumberFormat="0" applyBorder="0" applyAlignment="0" applyProtection="0"/>
    <xf numFmtId="170" fontId="12" fillId="0" borderId="0" applyFill="0"/>
    <xf numFmtId="170" fontId="12" fillId="0" borderId="0">
      <alignment horizontal="center"/>
    </xf>
    <xf numFmtId="0" fontId="12" fillId="0" borderId="0" applyFill="0">
      <alignment horizontal="center"/>
    </xf>
    <xf numFmtId="170" fontId="13" fillId="0" borderId="1" applyFill="0"/>
    <xf numFmtId="0" fontId="1" fillId="0" borderId="0" applyFont="0" applyAlignment="0"/>
    <xf numFmtId="0" fontId="14" fillId="0" borderId="0" applyFill="0">
      <alignment vertical="top"/>
    </xf>
    <xf numFmtId="0" fontId="13" fillId="0" borderId="0" applyFill="0">
      <alignment horizontal="left" vertical="top"/>
    </xf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170" fontId="15" fillId="0" borderId="2" applyFill="0"/>
    <xf numFmtId="0" fontId="1" fillId="0" borderId="0" applyNumberFormat="0" applyFont="0" applyAlignment="0"/>
    <xf numFmtId="0" fontId="14" fillId="0" borderId="0" applyFill="0">
      <alignment wrapText="1"/>
    </xf>
    <xf numFmtId="0" fontId="13" fillId="0" borderId="0" applyFill="0">
      <alignment horizontal="left" vertical="top" wrapText="1"/>
    </xf>
    <xf numFmtId="170" fontId="16" fillId="0" borderId="0" applyFill="0"/>
    <xf numFmtId="0" fontId="17" fillId="0" borderId="0" applyNumberFormat="0" applyFont="0" applyAlignment="0">
      <alignment horizontal="center"/>
    </xf>
    <xf numFmtId="0" fontId="18" fillId="0" borderId="0" applyFill="0">
      <alignment vertical="top" wrapText="1"/>
    </xf>
    <xf numFmtId="0" fontId="15" fillId="0" borderId="0" applyFill="0">
      <alignment horizontal="left" vertical="top" wrapText="1"/>
    </xf>
    <xf numFmtId="170" fontId="1" fillId="0" borderId="0" applyFill="0"/>
    <xf numFmtId="0" fontId="17" fillId="0" borderId="0" applyNumberFormat="0" applyFont="0" applyAlignment="0">
      <alignment horizontal="center"/>
    </xf>
    <xf numFmtId="0" fontId="19" fillId="0" borderId="0" applyFill="0">
      <alignment vertical="center" wrapText="1"/>
    </xf>
    <xf numFmtId="0" fontId="20" fillId="0" borderId="0">
      <alignment horizontal="left" vertical="center" wrapText="1"/>
    </xf>
    <xf numFmtId="170" fontId="21" fillId="0" borderId="0" applyFill="0"/>
    <xf numFmtId="0" fontId="17" fillId="0" borderId="0" applyNumberFormat="0" applyFont="0" applyAlignment="0">
      <alignment horizontal="center"/>
    </xf>
    <xf numFmtId="0" fontId="22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170" fontId="23" fillId="0" borderId="0" applyFill="0"/>
    <xf numFmtId="0" fontId="17" fillId="0" borderId="0" applyNumberFormat="0" applyFont="0" applyAlignment="0">
      <alignment horizontal="center"/>
    </xf>
    <xf numFmtId="0" fontId="24" fillId="0" borderId="0" applyFill="0">
      <alignment horizontal="center" vertical="center" wrapText="1"/>
    </xf>
    <xf numFmtId="0" fontId="25" fillId="0" borderId="0" applyFill="0">
      <alignment horizontal="center" vertical="center" wrapText="1"/>
    </xf>
    <xf numFmtId="170" fontId="26" fillId="0" borderId="0" applyFill="0"/>
    <xf numFmtId="0" fontId="17" fillId="0" borderId="0" applyNumberFormat="0" applyFont="0" applyAlignment="0">
      <alignment horizontal="center"/>
    </xf>
    <xf numFmtId="0" fontId="27" fillId="0" borderId="0">
      <alignment horizontal="center" wrapText="1"/>
    </xf>
    <xf numFmtId="0" fontId="23" fillId="0" borderId="0" applyFill="0">
      <alignment horizontal="center" wrapText="1"/>
    </xf>
    <xf numFmtId="171" fontId="1" fillId="0" borderId="0" applyFill="0" applyBorder="0" applyAlignment="0"/>
    <xf numFmtId="172" fontId="28" fillId="0" borderId="0" applyFill="0" applyBorder="0" applyAlignment="0"/>
    <xf numFmtId="173" fontId="28" fillId="0" borderId="0" applyFill="0" applyBorder="0" applyAlignment="0"/>
    <xf numFmtId="174" fontId="28" fillId="0" borderId="0" applyFill="0" applyBorder="0" applyAlignment="0"/>
    <xf numFmtId="175" fontId="28" fillId="0" borderId="0" applyFill="0" applyBorder="0" applyAlignment="0"/>
    <xf numFmtId="171" fontId="1" fillId="0" borderId="0" applyFill="0" applyBorder="0" applyAlignment="0"/>
    <xf numFmtId="176" fontId="28" fillId="0" borderId="0" applyFill="0" applyBorder="0" applyAlignment="0"/>
    <xf numFmtId="172" fontId="28" fillId="0" borderId="0" applyFill="0" applyBorder="0" applyAlignment="0"/>
    <xf numFmtId="0" fontId="69" fillId="53" borderId="19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29" fillId="20" borderId="3" applyNumberFormat="0" applyAlignment="0" applyProtection="0"/>
    <xf numFmtId="0" fontId="30" fillId="0" borderId="0"/>
    <xf numFmtId="0" fontId="70" fillId="54" borderId="20" applyNumberFormat="0" applyAlignment="0" applyProtection="0"/>
    <xf numFmtId="0" fontId="31" fillId="21" borderId="4" applyNumberFormat="0" applyAlignment="0" applyProtection="0"/>
    <xf numFmtId="168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" fillId="0" borderId="0"/>
    <xf numFmtId="16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4" fontId="6" fillId="0" borderId="0" applyFill="0" applyBorder="0" applyAlignment="0"/>
    <xf numFmtId="0" fontId="33" fillId="0" borderId="0" applyNumberFormat="0" applyFill="0" applyBorder="0" applyAlignment="0" applyProtection="0"/>
    <xf numFmtId="171" fontId="1" fillId="0" borderId="0" applyFill="0" applyBorder="0" applyAlignment="0"/>
    <xf numFmtId="172" fontId="28" fillId="0" borderId="0" applyFill="0" applyBorder="0" applyAlignment="0"/>
    <xf numFmtId="171" fontId="1" fillId="0" borderId="0" applyFill="0" applyBorder="0" applyAlignment="0"/>
    <xf numFmtId="176" fontId="28" fillId="0" borderId="0" applyFill="0" applyBorder="0" applyAlignment="0"/>
    <xf numFmtId="172" fontId="28" fillId="0" borderId="0" applyFill="0" applyBorder="0" applyAlignment="0"/>
    <xf numFmtId="0" fontId="7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55" borderId="0" applyNumberFormat="0" applyBorder="0" applyAlignment="0" applyProtection="0"/>
    <xf numFmtId="0" fontId="35" fillId="4" borderId="0" applyNumberFormat="0" applyBorder="0" applyAlignment="0" applyProtection="0"/>
    <xf numFmtId="38" fontId="12" fillId="22" borderId="0" applyNumberFormat="0" applyBorder="0" applyAlignment="0" applyProtection="0"/>
    <xf numFmtId="0" fontId="36" fillId="0" borderId="0">
      <alignment horizontal="left"/>
    </xf>
    <xf numFmtId="0" fontId="15" fillId="0" borderId="5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14" fontId="37" fillId="23" borderId="7">
      <alignment horizontal="center" vertical="center" wrapText="1"/>
    </xf>
    <xf numFmtId="0" fontId="73" fillId="0" borderId="21" applyNumberFormat="0" applyFill="0" applyAlignment="0" applyProtection="0"/>
    <xf numFmtId="0" fontId="38" fillId="0" borderId="8" applyNumberFormat="0" applyFill="0" applyAlignment="0" applyProtection="0"/>
    <xf numFmtId="0" fontId="74" fillId="0" borderId="22" applyNumberFormat="0" applyFill="0" applyAlignment="0" applyProtection="0"/>
    <xf numFmtId="0" fontId="39" fillId="0" borderId="9" applyNumberFormat="0" applyFill="0" applyAlignment="0" applyProtection="0"/>
    <xf numFmtId="0" fontId="75" fillId="0" borderId="23" applyNumberFormat="0" applyFill="0" applyAlignment="0" applyProtection="0"/>
    <xf numFmtId="0" fontId="40" fillId="0" borderId="10" applyNumberFormat="0" applyFill="0" applyAlignment="0" applyProtection="0"/>
    <xf numFmtId="0" fontId="7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56" borderId="19" applyNumberFormat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10" fontId="12" fillId="24" borderId="11" applyNumberFormat="0" applyBorder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0" fontId="41" fillId="7" borderId="3" applyNumberFormat="0" applyAlignment="0" applyProtection="0"/>
    <xf numFmtId="37" fontId="42" fillId="0" borderId="0" applyBorder="0"/>
    <xf numFmtId="171" fontId="1" fillId="0" borderId="0" applyFill="0" applyBorder="0" applyAlignment="0"/>
    <xf numFmtId="172" fontId="28" fillId="0" borderId="0" applyFill="0" applyBorder="0" applyAlignment="0"/>
    <xf numFmtId="171" fontId="1" fillId="0" borderId="0" applyFill="0" applyBorder="0" applyAlignment="0"/>
    <xf numFmtId="176" fontId="28" fillId="0" borderId="0" applyFill="0" applyBorder="0" applyAlignment="0"/>
    <xf numFmtId="172" fontId="28" fillId="0" borderId="0" applyFill="0" applyBorder="0" applyAlignment="0"/>
    <xf numFmtId="0" fontId="77" fillId="0" borderId="24" applyNumberFormat="0" applyFill="0" applyAlignment="0" applyProtection="0"/>
    <xf numFmtId="0" fontId="43" fillId="0" borderId="12" applyNumberFormat="0" applyFill="0" applyAlignment="0" applyProtection="0"/>
    <xf numFmtId="0" fontId="44" fillId="0" borderId="7"/>
    <xf numFmtId="0" fontId="78" fillId="57" borderId="0" applyNumberFormat="0" applyBorder="0" applyAlignment="0" applyProtection="0"/>
    <xf numFmtId="0" fontId="45" fillId="25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177" fontId="4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6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66" fillId="0" borderId="0"/>
    <xf numFmtId="0" fontId="2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6" fillId="58" borderId="25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2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1" fillId="26" borderId="13" applyNumberFormat="0" applyFont="0" applyAlignment="0" applyProtection="0"/>
    <xf numFmtId="0" fontId="81" fillId="53" borderId="26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0" fontId="47" fillId="20" borderId="14" applyNumberFormat="0" applyAlignment="0" applyProtection="0"/>
    <xf numFmtId="9" fontId="66" fillId="0" borderId="0" applyFont="0" applyFill="0" applyBorder="0" applyAlignment="0" applyProtection="0"/>
    <xf numFmtId="178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ill="0" applyBorder="0" applyAlignment="0"/>
    <xf numFmtId="172" fontId="28" fillId="0" borderId="0" applyFill="0" applyBorder="0" applyAlignment="0"/>
    <xf numFmtId="171" fontId="1" fillId="0" borderId="0" applyFill="0" applyBorder="0" applyAlignment="0"/>
    <xf numFmtId="176" fontId="28" fillId="0" borderId="0" applyFill="0" applyBorder="0" applyAlignment="0"/>
    <xf numFmtId="172" fontId="28" fillId="0" borderId="0" applyFill="0" applyBorder="0" applyAlignment="0"/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50" fillId="0" borderId="7">
      <alignment horizontal="center"/>
    </xf>
    <xf numFmtId="3" fontId="49" fillId="0" borderId="0" applyFont="0" applyFill="0" applyBorder="0" applyAlignment="0" applyProtection="0"/>
    <xf numFmtId="0" fontId="49" fillId="27" borderId="0" applyNumberFormat="0" applyFont="0" applyBorder="0" applyAlignment="0" applyProtection="0"/>
    <xf numFmtId="4" fontId="12" fillId="22" borderId="0" applyFill="0"/>
    <xf numFmtId="0" fontId="51" fillId="0" borderId="0">
      <alignment horizontal="left" indent="7"/>
    </xf>
    <xf numFmtId="0" fontId="12" fillId="0" borderId="0" applyFill="0">
      <alignment horizontal="left" indent="7"/>
    </xf>
    <xf numFmtId="170" fontId="52" fillId="0" borderId="15" applyFill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37" fillId="0" borderId="11" applyNumberFormat="0" applyFont="0" applyBorder="0">
      <alignment horizontal="right"/>
    </xf>
    <xf numFmtId="0" fontId="53" fillId="0" borderId="0" applyFill="0"/>
    <xf numFmtId="0" fontId="15" fillId="0" borderId="0" applyFill="0"/>
    <xf numFmtId="4" fontId="52" fillId="0" borderId="15" applyFill="0"/>
    <xf numFmtId="0" fontId="1" fillId="0" borderId="0" applyNumberFormat="0" applyFont="0" applyBorder="0" applyAlignment="0"/>
    <xf numFmtId="0" fontId="18" fillId="0" borderId="0" applyFill="0">
      <alignment horizontal="left" indent="1"/>
    </xf>
    <xf numFmtId="0" fontId="54" fillId="0" borderId="0" applyFill="0">
      <alignment horizontal="left" indent="1"/>
    </xf>
    <xf numFmtId="4" fontId="21" fillId="0" borderId="0" applyFill="0"/>
    <xf numFmtId="0" fontId="1" fillId="0" borderId="0" applyNumberFormat="0" applyFont="0" applyFill="0" applyBorder="0" applyAlignment="0"/>
    <xf numFmtId="0" fontId="18" fillId="0" borderId="0" applyFill="0">
      <alignment horizontal="left" indent="2"/>
    </xf>
    <xf numFmtId="0" fontId="15" fillId="0" borderId="0" applyFill="0">
      <alignment horizontal="left" indent="2"/>
    </xf>
    <xf numFmtId="4" fontId="21" fillId="0" borderId="0" applyFill="0"/>
    <xf numFmtId="0" fontId="1" fillId="0" borderId="0" applyNumberFormat="0" applyFont="0" applyBorder="0" applyAlignment="0"/>
    <xf numFmtId="0" fontId="55" fillId="0" borderId="0">
      <alignment horizontal="left" indent="3"/>
    </xf>
    <xf numFmtId="0" fontId="56" fillId="0" borderId="0" applyFill="0">
      <alignment horizontal="left" indent="3"/>
    </xf>
    <xf numFmtId="4" fontId="21" fillId="0" borderId="0" applyFill="0"/>
    <xf numFmtId="0" fontId="1" fillId="0" borderId="0" applyNumberFormat="0" applyFont="0" applyBorder="0" applyAlignment="0"/>
    <xf numFmtId="0" fontId="22" fillId="0" borderId="0">
      <alignment horizontal="left" indent="4"/>
    </xf>
    <xf numFmtId="0" fontId="1" fillId="0" borderId="0" applyFill="0">
      <alignment horizontal="left" indent="4"/>
    </xf>
    <xf numFmtId="4" fontId="23" fillId="0" borderId="0" applyFill="0"/>
    <xf numFmtId="0" fontId="1" fillId="0" borderId="0" applyNumberFormat="0" applyFont="0" applyBorder="0" applyAlignment="0"/>
    <xf numFmtId="0" fontId="24" fillId="0" borderId="0">
      <alignment horizontal="left" indent="5"/>
    </xf>
    <xf numFmtId="0" fontId="25" fillId="0" borderId="0" applyFill="0">
      <alignment horizontal="left" indent="5"/>
    </xf>
    <xf numFmtId="4" fontId="26" fillId="0" borderId="0" applyFill="0"/>
    <xf numFmtId="0" fontId="1" fillId="0" borderId="0" applyNumberFormat="0" applyFont="0" applyFill="0" applyBorder="0" applyAlignment="0"/>
    <xf numFmtId="0" fontId="27" fillId="0" borderId="0" applyFill="0">
      <alignment horizontal="left" indent="6"/>
    </xf>
    <xf numFmtId="0" fontId="23" fillId="0" borderId="0" applyFill="0">
      <alignment horizontal="left" indent="6"/>
    </xf>
    <xf numFmtId="1" fontId="32" fillId="0" borderId="0" applyBorder="0">
      <alignment horizontal="left" vertical="top" wrapText="1"/>
    </xf>
    <xf numFmtId="0" fontId="1" fillId="0" borderId="0"/>
    <xf numFmtId="0" fontId="6" fillId="0" borderId="0">
      <alignment vertical="top"/>
    </xf>
    <xf numFmtId="0" fontId="44" fillId="0" borderId="0"/>
    <xf numFmtId="49" fontId="6" fillId="0" borderId="0" applyFill="0" applyBorder="0" applyAlignment="0"/>
    <xf numFmtId="180" fontId="28" fillId="0" borderId="0" applyFill="0" applyBorder="0" applyAlignment="0"/>
    <xf numFmtId="181" fontId="28" fillId="0" borderId="0" applyFill="0" applyBorder="0" applyAlignment="0"/>
    <xf numFmtId="0" fontId="57" fillId="0" borderId="0" applyFill="0" applyBorder="0" applyProtection="0">
      <alignment horizontal="left" vertical="top"/>
    </xf>
    <xf numFmtId="0" fontId="8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3" fillId="0" borderId="27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8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9" fontId="61" fillId="0" borderId="0" applyFont="0" applyFill="0" applyBorder="0" applyAlignment="0" applyProtection="0"/>
    <xf numFmtId="165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82" fontId="62" fillId="0" borderId="0" applyFont="0" applyFill="0" applyBorder="0" applyAlignment="0" applyProtection="0"/>
    <xf numFmtId="183" fontId="62" fillId="0" borderId="0" applyFont="0" applyFill="0" applyBorder="0" applyAlignment="0" applyProtection="0"/>
    <xf numFmtId="0" fontId="62" fillId="0" borderId="0"/>
    <xf numFmtId="168" fontId="66" fillId="0" borderId="0" applyFont="0" applyFill="0" applyBorder="0" applyAlignment="0" applyProtection="0"/>
  </cellStyleXfs>
  <cellXfs count="333">
    <xf numFmtId="0" fontId="0" fillId="0" borderId="0" xfId="0"/>
    <xf numFmtId="0" fontId="63" fillId="0" borderId="11" xfId="1163" applyFont="1" applyFill="1" applyBorder="1" applyAlignment="1">
      <alignment horizontal="left" vertical="center" wrapText="1"/>
    </xf>
    <xf numFmtId="0" fontId="0" fillId="0" borderId="0" xfId="0"/>
    <xf numFmtId="186" fontId="66" fillId="0" borderId="0" xfId="956" applyNumberFormat="1" applyFont="1"/>
    <xf numFmtId="0" fontId="83" fillId="0" borderId="11" xfId="0" applyFont="1" applyBorder="1"/>
    <xf numFmtId="15" fontId="0" fillId="0" borderId="11" xfId="0" applyNumberFormat="1" applyBorder="1"/>
    <xf numFmtId="185" fontId="63" fillId="0" borderId="11" xfId="1163" applyNumberFormat="1" applyFont="1" applyFill="1" applyBorder="1" applyAlignment="1">
      <alignment horizontal="center" vertical="center" wrapText="1"/>
    </xf>
    <xf numFmtId="15" fontId="63" fillId="0" borderId="11" xfId="116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/>
    <xf numFmtId="0" fontId="83" fillId="0" borderId="0" xfId="0" applyFont="1"/>
    <xf numFmtId="43" fontId="0" fillId="0" borderId="0" xfId="0" applyNumberFormat="1"/>
    <xf numFmtId="15" fontId="0" fillId="0" borderId="0" xfId="0" applyNumberFormat="1" applyBorder="1" applyAlignment="1">
      <alignment horizontal="center"/>
    </xf>
    <xf numFmtId="169" fontId="63" fillId="0" borderId="11" xfId="1006" applyNumberFormat="1" applyFont="1" applyFill="1" applyBorder="1" applyAlignment="1">
      <alignment horizontal="center" vertical="center" wrapText="1"/>
    </xf>
    <xf numFmtId="184" fontId="63" fillId="0" borderId="11" xfId="999" applyNumberFormat="1" applyFont="1" applyFill="1" applyBorder="1" applyAlignment="1">
      <alignment horizontal="center" vertical="center" wrapText="1"/>
    </xf>
    <xf numFmtId="186" fontId="83" fillId="0" borderId="11" xfId="956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86" fontId="83" fillId="0" borderId="0" xfId="0" applyNumberFormat="1" applyFont="1"/>
    <xf numFmtId="0" fontId="83" fillId="0" borderId="0" xfId="0" applyFont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32" fillId="0" borderId="11" xfId="1163" applyFont="1" applyFill="1" applyBorder="1" applyAlignment="1">
      <alignment horizontal="left" wrapText="1"/>
    </xf>
    <xf numFmtId="0" fontId="32" fillId="0" borderId="0" xfId="1163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center"/>
    </xf>
    <xf numFmtId="17" fontId="0" fillId="0" borderId="11" xfId="0" applyNumberFormat="1" applyBorder="1" applyAlignment="1">
      <alignment horizontal="center"/>
    </xf>
    <xf numFmtId="15" fontId="0" fillId="0" borderId="11" xfId="0" applyNumberFormat="1" applyBorder="1" applyAlignment="1">
      <alignment horizontal="center"/>
    </xf>
    <xf numFmtId="186" fontId="63" fillId="0" borderId="11" xfId="956" applyNumberFormat="1" applyFont="1" applyFill="1" applyBorder="1" applyAlignment="1">
      <alignment horizontal="center" vertical="center" wrapText="1"/>
    </xf>
    <xf numFmtId="186" fontId="83" fillId="0" borderId="11" xfId="956" applyNumberFormat="1" applyFont="1" applyFill="1" applyBorder="1"/>
    <xf numFmtId="188" fontId="66" fillId="0" borderId="0" xfId="1199" applyNumberFormat="1" applyFont="1"/>
    <xf numFmtId="0" fontId="0" fillId="0" borderId="0" xfId="0" applyFill="1"/>
    <xf numFmtId="0" fontId="83" fillId="0" borderId="11" xfId="0" applyFont="1" applyFill="1" applyBorder="1"/>
    <xf numFmtId="0" fontId="0" fillId="0" borderId="11" xfId="0" applyBorder="1" applyAlignment="1">
      <alignment horizontal="center" vertical="center"/>
    </xf>
    <xf numFmtId="0" fontId="0" fillId="0" borderId="0" xfId="0"/>
    <xf numFmtId="185" fontId="0" fillId="0" borderId="11" xfId="0" applyNumberFormat="1" applyBorder="1" applyAlignment="1">
      <alignment horizontal="center" vertical="center"/>
    </xf>
    <xf numFmtId="15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Fill="1" applyBorder="1"/>
    <xf numFmtId="186" fontId="0" fillId="0" borderId="0" xfId="0" applyNumberFormat="1" applyFill="1"/>
    <xf numFmtId="168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/>
    <xf numFmtId="0" fontId="83" fillId="0" borderId="11" xfId="0" applyFont="1" applyFill="1" applyBorder="1" applyAlignment="1">
      <alignment horizontal="left"/>
    </xf>
    <xf numFmtId="186" fontId="66" fillId="0" borderId="11" xfId="994" applyNumberFormat="1" applyFont="1" applyFill="1" applyBorder="1"/>
    <xf numFmtId="186" fontId="83" fillId="0" borderId="11" xfId="994" applyNumberFormat="1" applyFont="1" applyFill="1" applyBorder="1"/>
    <xf numFmtId="186" fontId="83" fillId="0" borderId="11" xfId="0" applyNumberFormat="1" applyFont="1" applyFill="1" applyBorder="1"/>
    <xf numFmtId="0" fontId="63" fillId="0" borderId="11" xfId="1163" applyFont="1" applyFill="1" applyBorder="1" applyAlignment="1">
      <alignment horizontal="center" vertical="center" wrapText="1"/>
    </xf>
    <xf numFmtId="0" fontId="63" fillId="0" borderId="11" xfId="1163" applyFont="1" applyFill="1" applyBorder="1" applyAlignment="1">
      <alignment horizontal="center" vertical="center"/>
    </xf>
    <xf numFmtId="188" fontId="66" fillId="0" borderId="0" xfId="1199" applyNumberFormat="1" applyFont="1" applyAlignment="1">
      <alignment horizontal="center"/>
    </xf>
    <xf numFmtId="186" fontId="83" fillId="0" borderId="11" xfId="956" applyNumberFormat="1" applyFont="1" applyBorder="1"/>
    <xf numFmtId="186" fontId="66" fillId="0" borderId="0" xfId="956" applyNumberFormat="1" applyFont="1" applyAlignment="1">
      <alignment horizontal="center"/>
    </xf>
    <xf numFmtId="186" fontId="66" fillId="0" borderId="0" xfId="956" applyNumberFormat="1" applyFont="1"/>
    <xf numFmtId="0" fontId="0" fillId="0" borderId="11" xfId="0" applyFill="1" applyBorder="1" applyAlignment="1">
      <alignment horizontal="center"/>
    </xf>
    <xf numFmtId="186" fontId="0" fillId="0" borderId="11" xfId="0" applyNumberFormat="1" applyBorder="1"/>
    <xf numFmtId="0" fontId="83" fillId="0" borderId="11" xfId="0" applyFont="1" applyFill="1" applyBorder="1" applyAlignment="1">
      <alignment horizontal="center"/>
    </xf>
    <xf numFmtId="0" fontId="64" fillId="0" borderId="11" xfId="0" applyNumberFormat="1" applyFont="1" applyFill="1" applyBorder="1" applyAlignment="1" applyProtection="1"/>
    <xf numFmtId="186" fontId="66" fillId="0" borderId="11" xfId="956" applyNumberFormat="1" applyFont="1" applyFill="1" applyBorder="1" applyAlignment="1">
      <alignment vertical="center"/>
    </xf>
    <xf numFmtId="0" fontId="65" fillId="0" borderId="11" xfId="0" applyNumberFormat="1" applyFont="1" applyFill="1" applyBorder="1" applyAlignment="1" applyProtection="1">
      <alignment horizontal="center"/>
    </xf>
    <xf numFmtId="15" fontId="0" fillId="0" borderId="11" xfId="0" applyNumberFormat="1" applyFill="1" applyBorder="1"/>
    <xf numFmtId="186" fontId="66" fillId="0" borderId="0" xfId="956" applyNumberFormat="1" applyFont="1"/>
    <xf numFmtId="186" fontId="66" fillId="0" borderId="11" xfId="956" applyNumberFormat="1" applyFont="1" applyFill="1" applyBorder="1" applyAlignment="1">
      <alignment horizontal="right"/>
    </xf>
    <xf numFmtId="0" fontId="83" fillId="0" borderId="11" xfId="0" applyFont="1" applyBorder="1" applyAlignment="1">
      <alignment horizontal="center" vertical="center"/>
    </xf>
    <xf numFmtId="0" fontId="83" fillId="0" borderId="11" xfId="0" applyFont="1" applyBorder="1" applyAlignment="1">
      <alignment horizontal="center"/>
    </xf>
    <xf numFmtId="186" fontId="0" fillId="0" borderId="0" xfId="0" applyNumberFormat="1" applyFill="1" applyBorder="1"/>
    <xf numFmtId="186" fontId="0" fillId="0" borderId="0" xfId="0" applyNumberFormat="1"/>
    <xf numFmtId="186" fontId="64" fillId="0" borderId="11" xfId="956" applyNumberFormat="1" applyFont="1" applyFill="1" applyBorder="1" applyAlignment="1" applyProtection="1"/>
    <xf numFmtId="4" fontId="0" fillId="0" borderId="0" xfId="0" applyNumberFormat="1"/>
    <xf numFmtId="186" fontId="83" fillId="0" borderId="0" xfId="0" applyNumberFormat="1" applyFont="1" applyFill="1"/>
    <xf numFmtId="186" fontId="66" fillId="0" borderId="11" xfId="956" applyNumberFormat="1" applyFont="1" applyBorder="1"/>
    <xf numFmtId="186" fontId="66" fillId="0" borderId="0" xfId="956" applyNumberFormat="1" applyFont="1"/>
    <xf numFmtId="186" fontId="64" fillId="0" borderId="17" xfId="956" applyNumberFormat="1" applyFont="1" applyFill="1" applyBorder="1" applyAlignment="1" applyProtection="1"/>
    <xf numFmtId="186" fontId="66" fillId="0" borderId="11" xfId="956" applyNumberFormat="1" applyFont="1" applyBorder="1"/>
    <xf numFmtId="186" fontId="83" fillId="0" borderId="11" xfId="956" applyNumberFormat="1" applyFont="1" applyFill="1" applyBorder="1" applyAlignment="1">
      <alignment horizontal="center"/>
    </xf>
    <xf numFmtId="186" fontId="0" fillId="0" borderId="11" xfId="0" applyNumberFormat="1" applyFill="1" applyBorder="1"/>
    <xf numFmtId="169" fontId="66" fillId="0" borderId="11" xfId="959" applyNumberFormat="1" applyFont="1" applyFill="1" applyBorder="1"/>
    <xf numFmtId="0" fontId="0" fillId="0" borderId="11" xfId="0" applyFont="1" applyBorder="1"/>
    <xf numFmtId="186" fontId="66" fillId="0" borderId="11" xfId="956" applyNumberFormat="1" applyFont="1" applyBorder="1" applyAlignment="1">
      <alignment horizontal="center" vertical="center"/>
    </xf>
    <xf numFmtId="186" fontId="66" fillId="0" borderId="11" xfId="956" applyNumberFormat="1" applyFont="1" applyFill="1" applyBorder="1"/>
    <xf numFmtId="9" fontId="66" fillId="0" borderId="0" xfId="1199" applyFont="1"/>
    <xf numFmtId="16" fontId="0" fillId="0" borderId="11" xfId="0" quotePrefix="1" applyNumberFormat="1" applyBorder="1" applyAlignment="1">
      <alignment horizontal="center" vertical="center"/>
    </xf>
    <xf numFmtId="186" fontId="83" fillId="0" borderId="0" xfId="956" applyNumberFormat="1" applyFont="1" applyAlignment="1">
      <alignment horizontal="center"/>
    </xf>
    <xf numFmtId="43" fontId="66" fillId="0" borderId="11" xfId="956" applyNumberFormat="1" applyFont="1" applyBorder="1"/>
    <xf numFmtId="169" fontId="66" fillId="0" borderId="11" xfId="956" applyNumberFormat="1" applyFont="1" applyBorder="1"/>
    <xf numFmtId="186" fontId="66" fillId="0" borderId="11" xfId="994" applyNumberFormat="1" applyFont="1" applyFill="1" applyBorder="1" applyAlignment="1">
      <alignment horizontal="center"/>
    </xf>
    <xf numFmtId="186" fontId="83" fillId="0" borderId="0" xfId="956" applyNumberFormat="1" applyFont="1"/>
    <xf numFmtId="186" fontId="66" fillId="0" borderId="11" xfId="994" applyNumberFormat="1" applyFont="1" applyFill="1" applyBorder="1"/>
    <xf numFmtId="186" fontId="66" fillId="0" borderId="11" xfId="956" applyNumberFormat="1" applyFont="1" applyBorder="1"/>
    <xf numFmtId="0" fontId="86" fillId="0" borderId="11" xfId="0" applyFont="1" applyBorder="1" applyAlignment="1">
      <alignment vertical="center" wrapText="1"/>
    </xf>
    <xf numFmtId="0" fontId="86" fillId="0" borderId="11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/>
    </xf>
    <xf numFmtId="0" fontId="86" fillId="0" borderId="11" xfId="0" applyFont="1" applyFill="1" applyBorder="1" applyAlignment="1">
      <alignment horizontal="center" vertical="center" wrapText="1"/>
    </xf>
    <xf numFmtId="17" fontId="0" fillId="0" borderId="11" xfId="0" applyNumberFormat="1" applyBorder="1"/>
    <xf numFmtId="186" fontId="0" fillId="0" borderId="11" xfId="956" applyNumberFormat="1" applyFont="1" applyBorder="1"/>
    <xf numFmtId="9" fontId="0" fillId="0" borderId="0" xfId="1199" applyFont="1"/>
    <xf numFmtId="186" fontId="0" fillId="0" borderId="11" xfId="994" applyNumberFormat="1" applyFont="1" applyFill="1" applyBorder="1"/>
    <xf numFmtId="0" fontId="87" fillId="0" borderId="0" xfId="0" applyFont="1" applyAlignment="1">
      <alignment vertical="center"/>
    </xf>
    <xf numFmtId="22" fontId="0" fillId="0" borderId="0" xfId="0" applyNumberFormat="1"/>
    <xf numFmtId="169" fontId="83" fillId="0" borderId="0" xfId="959" applyNumberFormat="1" applyFont="1" applyAlignment="1">
      <alignment horizontal="center"/>
    </xf>
    <xf numFmtId="17" fontId="0" fillId="0" borderId="0" xfId="0" applyNumberFormat="1"/>
    <xf numFmtId="0" fontId="0" fillId="0" borderId="0" xfId="0" applyAlignment="1">
      <alignment vertical="center"/>
    </xf>
    <xf numFmtId="169" fontId="0" fillId="60" borderId="0" xfId="959" applyNumberFormat="1" applyFont="1" applyFill="1"/>
    <xf numFmtId="184" fontId="0" fillId="60" borderId="0" xfId="0" applyNumberFormat="1" applyFill="1"/>
    <xf numFmtId="169" fontId="0" fillId="60" borderId="0" xfId="0" applyNumberFormat="1" applyFill="1"/>
    <xf numFmtId="4" fontId="0" fillId="60" borderId="0" xfId="0" applyNumberFormat="1" applyFill="1"/>
    <xf numFmtId="169" fontId="0" fillId="0" borderId="0" xfId="959" applyNumberFormat="1" applyFont="1" applyFill="1"/>
    <xf numFmtId="169" fontId="0" fillId="0" borderId="0" xfId="959" applyNumberFormat="1" applyFont="1"/>
    <xf numFmtId="169" fontId="0" fillId="0" borderId="0" xfId="959" applyNumberFormat="1" applyFont="1" applyFill="1" applyBorder="1"/>
    <xf numFmtId="184" fontId="66" fillId="0" borderId="0" xfId="959" applyNumberFormat="1" applyFont="1" applyFill="1" applyBorder="1"/>
    <xf numFmtId="169" fontId="0" fillId="0" borderId="0" xfId="0" applyNumberFormat="1" applyFill="1" applyBorder="1"/>
    <xf numFmtId="4" fontId="0" fillId="0" borderId="0" xfId="0" applyNumberFormat="1" applyFill="1" applyBorder="1"/>
    <xf numFmtId="169" fontId="0" fillId="0" borderId="0" xfId="0" applyNumberFormat="1"/>
    <xf numFmtId="4" fontId="0" fillId="0" borderId="0" xfId="0" applyNumberFormat="1" applyFill="1"/>
    <xf numFmtId="4" fontId="0" fillId="61" borderId="0" xfId="0" applyNumberFormat="1" applyFill="1"/>
    <xf numFmtId="169" fontId="83" fillId="0" borderId="0" xfId="959" applyNumberFormat="1" applyFont="1"/>
    <xf numFmtId="0" fontId="0" fillId="0" borderId="0" xfId="0" applyFont="1"/>
    <xf numFmtId="0" fontId="66" fillId="0" borderId="0" xfId="0" applyFont="1" applyAlignment="1">
      <alignment horizontal="center"/>
    </xf>
    <xf numFmtId="0" fontId="66" fillId="0" borderId="11" xfId="0" applyFont="1" applyBorder="1" applyAlignment="1">
      <alignment horizontal="center" vertical="center"/>
    </xf>
    <xf numFmtId="0" fontId="66" fillId="0" borderId="11" xfId="0" applyFont="1" applyBorder="1" applyAlignment="1">
      <alignment vertical="center"/>
    </xf>
    <xf numFmtId="0" fontId="66" fillId="0" borderId="11" xfId="0" applyFont="1" applyBorder="1"/>
    <xf numFmtId="0" fontId="66" fillId="0" borderId="11" xfId="0" applyFont="1" applyBorder="1" applyAlignment="1">
      <alignment horizontal="center"/>
    </xf>
    <xf numFmtId="0" fontId="66" fillId="0" borderId="0" xfId="0" applyFont="1"/>
    <xf numFmtId="0" fontId="88" fillId="0" borderId="28" xfId="1163" applyFont="1" applyFill="1" applyBorder="1" applyAlignment="1">
      <alignment horizontal="center" vertical="center" wrapText="1"/>
    </xf>
    <xf numFmtId="185" fontId="88" fillId="0" borderId="28" xfId="1163" applyNumberFormat="1" applyFont="1" applyFill="1" applyBorder="1" applyAlignment="1">
      <alignment horizontal="center" vertical="center" wrapText="1"/>
    </xf>
    <xf numFmtId="15" fontId="88" fillId="0" borderId="28" xfId="1163" applyNumberFormat="1" applyFont="1" applyFill="1" applyBorder="1" applyAlignment="1">
      <alignment horizontal="center" vertical="center" wrapText="1"/>
    </xf>
    <xf numFmtId="0" fontId="88" fillId="0" borderId="28" xfId="1163" applyFont="1" applyFill="1" applyBorder="1" applyAlignment="1">
      <alignment horizontal="center" vertical="center"/>
    </xf>
    <xf numFmtId="169" fontId="88" fillId="0" borderId="28" xfId="1006" applyNumberFormat="1" applyFont="1" applyFill="1" applyBorder="1" applyAlignment="1">
      <alignment horizontal="center" vertical="center" wrapText="1"/>
    </xf>
    <xf numFmtId="184" fontId="88" fillId="0" borderId="28" xfId="999" applyNumberFormat="1" applyFont="1" applyFill="1" applyBorder="1" applyAlignment="1">
      <alignment horizontal="center" vertical="center" wrapText="1"/>
    </xf>
    <xf numFmtId="0" fontId="89" fillId="0" borderId="11" xfId="1" applyFont="1" applyFill="1" applyBorder="1" applyAlignment="1">
      <alignment horizontal="center" vertical="center"/>
    </xf>
    <xf numFmtId="0" fontId="89" fillId="0" borderId="11" xfId="0" applyFont="1" applyFill="1" applyBorder="1" applyAlignment="1" applyProtection="1">
      <alignment vertical="center"/>
      <protection locked="0"/>
    </xf>
    <xf numFmtId="0" fontId="66" fillId="0" borderId="0" xfId="0" applyFont="1" applyBorder="1"/>
    <xf numFmtId="0" fontId="83" fillId="0" borderId="29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186" fontId="66" fillId="59" borderId="11" xfId="956" applyNumberFormat="1" applyFont="1" applyFill="1" applyBorder="1"/>
    <xf numFmtId="186" fontId="0" fillId="0" borderId="29" xfId="956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0" xfId="0" applyBorder="1" applyAlignment="1"/>
    <xf numFmtId="0" fontId="0" fillId="0" borderId="30" xfId="0" applyBorder="1" applyAlignment="1">
      <alignment wrapText="1"/>
    </xf>
    <xf numFmtId="0" fontId="0" fillId="0" borderId="30" xfId="0" applyBorder="1" applyAlignment="1">
      <alignment horizontal="center" vertical="center"/>
    </xf>
    <xf numFmtId="186" fontId="0" fillId="0" borderId="30" xfId="956" applyNumberFormat="1" applyFont="1" applyBorder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168" fontId="66" fillId="0" borderId="11" xfId="956" applyFont="1" applyBorder="1"/>
    <xf numFmtId="186" fontId="0" fillId="0" borderId="11" xfId="956" applyNumberFormat="1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wrapText="1"/>
    </xf>
    <xf numFmtId="0" fontId="0" fillId="0" borderId="11" xfId="0" applyFont="1" applyBorder="1" applyAlignment="1">
      <alignment horizontal="left"/>
    </xf>
    <xf numFmtId="0" fontId="8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66" fillId="0" borderId="11" xfId="0" applyFont="1" applyBorder="1" applyAlignment="1">
      <alignment horizontal="left"/>
    </xf>
    <xf numFmtId="0" fontId="85" fillId="0" borderId="11" xfId="0" applyFont="1" applyBorder="1" applyAlignment="1">
      <alignment vertical="center" wrapText="1"/>
    </xf>
    <xf numFmtId="0" fontId="85" fillId="0" borderId="11" xfId="0" applyFont="1" applyFill="1" applyBorder="1" applyAlignment="1">
      <alignment vertical="center" wrapText="1"/>
    </xf>
    <xf numFmtId="185" fontId="0" fillId="0" borderId="11" xfId="0" applyNumberFormat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168" fontId="83" fillId="0" borderId="11" xfId="956" applyFont="1" applyFill="1" applyBorder="1" applyAlignment="1">
      <alignment horizontal="center"/>
    </xf>
    <xf numFmtId="168" fontId="0" fillId="0" borderId="11" xfId="956" applyFont="1" applyFill="1" applyBorder="1"/>
    <xf numFmtId="168" fontId="66" fillId="0" borderId="11" xfId="956" applyFont="1" applyFill="1" applyBorder="1"/>
    <xf numFmtId="168" fontId="83" fillId="0" borderId="11" xfId="956" applyFont="1" applyFill="1" applyBorder="1"/>
    <xf numFmtId="168" fontId="0" fillId="0" borderId="11" xfId="956" applyFont="1" applyBorder="1"/>
    <xf numFmtId="168" fontId="0" fillId="0" borderId="0" xfId="956" applyFont="1"/>
    <xf numFmtId="186" fontId="0" fillId="0" borderId="0" xfId="956" applyNumberFormat="1" applyFont="1"/>
    <xf numFmtId="168" fontId="83" fillId="0" borderId="0" xfId="956" applyFont="1"/>
    <xf numFmtId="168" fontId="83" fillId="0" borderId="11" xfId="956" applyFont="1" applyBorder="1" applyAlignment="1">
      <alignment horizontal="center"/>
    </xf>
    <xf numFmtId="168" fontId="83" fillId="0" borderId="0" xfId="956" applyFont="1" applyFill="1"/>
    <xf numFmtId="168" fontId="0" fillId="0" borderId="0" xfId="956" applyFont="1" applyFill="1"/>
    <xf numFmtId="0" fontId="66" fillId="0" borderId="11" xfId="1" applyFont="1" applyBorder="1" applyAlignment="1">
      <alignment vertical="center"/>
    </xf>
    <xf numFmtId="0" fontId="66" fillId="0" borderId="11" xfId="0" applyFont="1" applyBorder="1" applyAlignment="1">
      <alignment horizontal="center" vertical="center" wrapText="1"/>
    </xf>
    <xf numFmtId="0" fontId="66" fillId="0" borderId="11" xfId="0" applyFont="1" applyFill="1" applyBorder="1" applyAlignment="1">
      <alignment horizontal="center" vertical="center"/>
    </xf>
    <xf numFmtId="0" fontId="83" fillId="0" borderId="11" xfId="0" applyFont="1" applyBorder="1" applyAlignment="1">
      <alignment horizontal="center"/>
    </xf>
    <xf numFmtId="0" fontId="0" fillId="0" borderId="11" xfId="0" quotePrefix="1" applyFont="1" applyFill="1" applyBorder="1"/>
    <xf numFmtId="0" fontId="0" fillId="0" borderId="11" xfId="0" quotePrefix="1" applyFont="1" applyFill="1" applyBorder="1" applyAlignment="1">
      <alignment horizontal="left"/>
    </xf>
    <xf numFmtId="0" fontId="90" fillId="0" borderId="11" xfId="1135" applyFont="1" applyBorder="1"/>
    <xf numFmtId="0" fontId="90" fillId="0" borderId="0" xfId="1135" applyFont="1"/>
    <xf numFmtId="0" fontId="0" fillId="0" borderId="0" xfId="0" quotePrefix="1" applyFont="1" applyFill="1" applyBorder="1"/>
    <xf numFmtId="0" fontId="0" fillId="0" borderId="11" xfId="0" applyFont="1" applyFill="1" applyBorder="1"/>
    <xf numFmtId="0" fontId="0" fillId="0" borderId="0" xfId="0" applyFont="1" applyAlignment="1">
      <alignment horizontal="center"/>
    </xf>
    <xf numFmtId="0" fontId="89" fillId="0" borderId="11" xfId="1134" applyNumberFormat="1" applyFont="1" applyFill="1" applyBorder="1" applyAlignment="1" applyProtection="1"/>
    <xf numFmtId="0" fontId="89" fillId="0" borderId="11" xfId="1134" applyNumberFormat="1" applyFont="1" applyFill="1" applyBorder="1" applyAlignment="1" applyProtection="1">
      <alignment horizontal="center"/>
    </xf>
    <xf numFmtId="0" fontId="89" fillId="0" borderId="11" xfId="1121" applyNumberFormat="1" applyFont="1" applyFill="1" applyBorder="1" applyAlignment="1" applyProtection="1"/>
    <xf numFmtId="0" fontId="89" fillId="0" borderId="11" xfId="0" applyNumberFormat="1" applyFont="1" applyFill="1" applyBorder="1" applyAlignment="1" applyProtection="1">
      <alignment horizontal="right"/>
    </xf>
    <xf numFmtId="0" fontId="89" fillId="0" borderId="11" xfId="0" applyNumberFormat="1" applyFont="1" applyFill="1" applyBorder="1" applyAlignment="1" applyProtection="1"/>
    <xf numFmtId="0" fontId="89" fillId="0" borderId="0" xfId="1121" applyNumberFormat="1" applyFont="1" applyFill="1" applyBorder="1" applyAlignment="1" applyProtection="1"/>
    <xf numFmtId="0" fontId="89" fillId="0" borderId="0" xfId="1134" applyNumberFormat="1" applyFont="1" applyFill="1" applyBorder="1" applyAlignment="1" applyProtection="1"/>
    <xf numFmtId="0" fontId="88" fillId="0" borderId="0" xfId="1121" applyNumberFormat="1" applyFont="1" applyFill="1" applyBorder="1" applyAlignment="1" applyProtection="1"/>
    <xf numFmtId="0" fontId="88" fillId="0" borderId="0" xfId="1134" applyNumberFormat="1" applyFont="1" applyFill="1" applyBorder="1" applyAlignment="1" applyProtection="1"/>
    <xf numFmtId="0" fontId="89" fillId="0" borderId="11" xfId="1121" applyFont="1" applyBorder="1" applyAlignment="1">
      <alignment horizontal="center"/>
    </xf>
    <xf numFmtId="0" fontId="89" fillId="0" borderId="0" xfId="1121" applyFont="1" applyBorder="1" applyAlignment="1">
      <alignment horizontal="center"/>
    </xf>
    <xf numFmtId="0" fontId="89" fillId="0" borderId="11" xfId="112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11" xfId="0" applyFont="1" applyBorder="1" applyAlignment="1">
      <alignment horizontal="center" vertical="center"/>
    </xf>
    <xf numFmtId="186" fontId="89" fillId="0" borderId="11" xfId="956" applyNumberFormat="1" applyFont="1" applyFill="1" applyBorder="1" applyAlignment="1" applyProtection="1"/>
    <xf numFmtId="186" fontId="89" fillId="0" borderId="11" xfId="956" applyNumberFormat="1" applyFont="1" applyBorder="1"/>
    <xf numFmtId="186" fontId="90" fillId="0" borderId="11" xfId="956" applyNumberFormat="1" applyFont="1" applyBorder="1"/>
    <xf numFmtId="186" fontId="89" fillId="0" borderId="0" xfId="956" applyNumberFormat="1" applyFont="1" applyFill="1" applyBorder="1" applyAlignment="1" applyProtection="1"/>
    <xf numFmtId="186" fontId="0" fillId="0" borderId="0" xfId="956" applyNumberFormat="1" applyFont="1" applyBorder="1"/>
    <xf numFmtId="186" fontId="88" fillId="0" borderId="0" xfId="956" applyNumberFormat="1" applyFont="1" applyFill="1" applyBorder="1" applyAlignment="1" applyProtection="1"/>
    <xf numFmtId="0" fontId="0" fillId="0" borderId="11" xfId="0" applyBorder="1" applyAlignment="1">
      <alignment horizontal="center" vertical="center"/>
    </xf>
    <xf numFmtId="0" fontId="0" fillId="0" borderId="11" xfId="0" applyFont="1" applyFill="1" applyBorder="1" applyAlignment="1"/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/>
    <xf numFmtId="0" fontId="91" fillId="0" borderId="0" xfId="0" applyFont="1"/>
    <xf numFmtId="189" fontId="89" fillId="0" borderId="11" xfId="0" quotePrefix="1" applyNumberFormat="1" applyFont="1" applyBorder="1" applyAlignment="1" applyProtection="1">
      <alignment horizontal="center" vertical="center"/>
      <protection locked="0"/>
    </xf>
    <xf numFmtId="185" fontId="89" fillId="0" borderId="11" xfId="0" quotePrefix="1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186" fontId="0" fillId="0" borderId="17" xfId="956" applyNumberFormat="1" applyFont="1" applyBorder="1"/>
    <xf numFmtId="186" fontId="66" fillId="0" borderId="11" xfId="956" applyNumberFormat="1" applyFont="1" applyBorder="1" applyAlignment="1">
      <alignment horizontal="center" vertical="center"/>
    </xf>
    <xf numFmtId="0" fontId="89" fillId="0" borderId="11" xfId="0" quotePrefix="1" applyFont="1" applyBorder="1" applyAlignment="1" applyProtection="1">
      <alignment horizontal="center" vertical="center"/>
      <protection locked="0"/>
    </xf>
    <xf numFmtId="15" fontId="66" fillId="0" borderId="11" xfId="0" applyNumberFormat="1" applyFont="1" applyBorder="1" applyAlignment="1">
      <alignment horizontal="center" vertical="center"/>
    </xf>
    <xf numFmtId="15" fontId="66" fillId="0" borderId="11" xfId="0" applyNumberFormat="1" applyFont="1" applyBorder="1" applyAlignment="1">
      <alignment horizontal="center"/>
    </xf>
    <xf numFmtId="186" fontId="66" fillId="0" borderId="11" xfId="956" applyNumberFormat="1" applyFont="1" applyBorder="1" applyAlignment="1"/>
    <xf numFmtId="190" fontId="66" fillId="0" borderId="11" xfId="0" applyNumberFormat="1" applyFont="1" applyBorder="1" applyAlignment="1">
      <alignment horizontal="center" vertical="center" wrapText="1"/>
    </xf>
    <xf numFmtId="0" fontId="66" fillId="0" borderId="11" xfId="0" applyFont="1" applyFill="1" applyBorder="1" applyAlignment="1">
      <alignment horizontal="center"/>
    </xf>
    <xf numFmtId="15" fontId="66" fillId="0" borderId="11" xfId="0" applyNumberFormat="1" applyFont="1" applyBorder="1" applyAlignment="1">
      <alignment horizontal="center" vertical="center" wrapText="1"/>
    </xf>
    <xf numFmtId="0" fontId="66" fillId="0" borderId="11" xfId="0" applyFont="1" applyFill="1" applyBorder="1"/>
    <xf numFmtId="0" fontId="66" fillId="0" borderId="11" xfId="0" applyFont="1" applyBorder="1" applyAlignment="1">
      <alignment horizontal="left" vertical="center"/>
    </xf>
    <xf numFmtId="0" fontId="66" fillId="0" borderId="11" xfId="0" applyFont="1" applyFill="1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43" fontId="0" fillId="0" borderId="0" xfId="0" applyNumberFormat="1" applyFont="1"/>
    <xf numFmtId="0" fontId="64" fillId="0" borderId="0" xfId="0" applyNumberFormat="1" applyFont="1" applyFill="1" applyBorder="1" applyAlignment="1" applyProtection="1"/>
    <xf numFmtId="4" fontId="91" fillId="0" borderId="0" xfId="0" applyNumberFormat="1" applyFont="1"/>
    <xf numFmtId="14" fontId="66" fillId="0" borderId="11" xfId="0" applyNumberFormat="1" applyFont="1" applyBorder="1" applyAlignment="1">
      <alignment horizontal="center"/>
    </xf>
    <xf numFmtId="168" fontId="83" fillId="0" borderId="0" xfId="956" applyNumberFormat="1" applyFont="1"/>
    <xf numFmtId="0" fontId="85" fillId="0" borderId="11" xfId="0" applyFont="1" applyBorder="1" applyAlignment="1">
      <alignment horizontal="center" vertical="center" wrapText="1"/>
    </xf>
    <xf numFmtId="168" fontId="83" fillId="0" borderId="0" xfId="956" applyFont="1" applyBorder="1"/>
    <xf numFmtId="168" fontId="66" fillId="0" borderId="0" xfId="956" applyFont="1"/>
    <xf numFmtId="0" fontId="86" fillId="0" borderId="0" xfId="0" applyFont="1"/>
    <xf numFmtId="0" fontId="86" fillId="0" borderId="11" xfId="0" applyFont="1" applyBorder="1"/>
    <xf numFmtId="0" fontId="86" fillId="0" borderId="11" xfId="0" applyFont="1" applyBorder="1" applyAlignment="1">
      <alignment horizontal="center"/>
    </xf>
    <xf numFmtId="0" fontId="86" fillId="0" borderId="11" xfId="0" applyFont="1" applyBorder="1" applyAlignment="1">
      <alignment horizontal="left"/>
    </xf>
    <xf numFmtId="0" fontId="86" fillId="0" borderId="11" xfId="0" applyFont="1" applyFill="1" applyBorder="1"/>
    <xf numFmtId="0" fontId="85" fillId="0" borderId="11" xfId="0" applyFont="1" applyFill="1" applyBorder="1"/>
    <xf numFmtId="0" fontId="85" fillId="0" borderId="0" xfId="0" applyFont="1" applyFill="1" applyBorder="1"/>
    <xf numFmtId="0" fontId="86" fillId="0" borderId="0" xfId="0" applyFont="1" applyBorder="1"/>
    <xf numFmtId="0" fontId="83" fillId="0" borderId="0" xfId="0" applyFont="1" applyBorder="1"/>
    <xf numFmtId="186" fontId="66" fillId="0" borderId="11" xfId="956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6" fillId="0" borderId="11" xfId="0" applyFont="1" applyFill="1" applyBorder="1" applyAlignment="1">
      <alignment horizontal="left" vertical="center"/>
    </xf>
    <xf numFmtId="15" fontId="88" fillId="62" borderId="28" xfId="1163" applyNumberFormat="1" applyFont="1" applyFill="1" applyBorder="1" applyAlignment="1">
      <alignment horizontal="center" vertical="center" wrapText="1"/>
    </xf>
    <xf numFmtId="0" fontId="88" fillId="62" borderId="28" xfId="1163" applyFont="1" applyFill="1" applyBorder="1" applyAlignment="1">
      <alignment horizontal="center" vertical="center" wrapText="1"/>
    </xf>
    <xf numFmtId="0" fontId="89" fillId="62" borderId="11" xfId="1" applyFont="1" applyFill="1" applyBorder="1" applyAlignment="1">
      <alignment horizontal="center" vertical="center"/>
    </xf>
    <xf numFmtId="1" fontId="0" fillId="62" borderId="11" xfId="0" applyNumberFormat="1" applyFont="1" applyFill="1" applyBorder="1" applyAlignment="1">
      <alignment horizontal="left" vertical="center" wrapText="1"/>
    </xf>
    <xf numFmtId="0" fontId="0" fillId="62" borderId="11" xfId="0" applyFont="1" applyFill="1" applyBorder="1" applyAlignment="1">
      <alignment horizontal="center" vertical="center"/>
    </xf>
    <xf numFmtId="0" fontId="0" fillId="62" borderId="11" xfId="0" applyFont="1" applyFill="1" applyBorder="1" applyAlignment="1">
      <alignment horizontal="center"/>
    </xf>
    <xf numFmtId="0" fontId="0" fillId="62" borderId="18" xfId="0" applyFont="1" applyFill="1" applyBorder="1" applyAlignment="1">
      <alignment horizontal="left"/>
    </xf>
    <xf numFmtId="0" fontId="66" fillId="62" borderId="11" xfId="0" applyFont="1" applyFill="1" applyBorder="1" applyAlignment="1">
      <alignment horizontal="center" vertical="center"/>
    </xf>
    <xf numFmtId="0" fontId="66" fillId="62" borderId="11" xfId="0" applyFont="1" applyFill="1" applyBorder="1" applyAlignment="1">
      <alignment horizontal="center"/>
    </xf>
    <xf numFmtId="0" fontId="83" fillId="0" borderId="11" xfId="0" applyFont="1" applyBorder="1" applyAlignment="1">
      <alignment horizontal="center"/>
    </xf>
    <xf numFmtId="187" fontId="66" fillId="0" borderId="11" xfId="956" applyNumberFormat="1" applyFont="1" applyBorder="1"/>
    <xf numFmtId="168" fontId="83" fillId="0" borderId="0" xfId="956" applyFont="1" applyFill="1" applyBorder="1"/>
    <xf numFmtId="15" fontId="0" fillId="0" borderId="11" xfId="0" applyNumberFormat="1" applyFill="1" applyBorder="1" applyAlignment="1">
      <alignment horizontal="center"/>
    </xf>
    <xf numFmtId="168" fontId="66" fillId="0" borderId="11" xfId="956" applyNumberFormat="1" applyFont="1" applyFill="1" applyBorder="1"/>
    <xf numFmtId="186" fontId="66" fillId="0" borderId="0" xfId="956" applyNumberFormat="1" applyFont="1" applyBorder="1"/>
    <xf numFmtId="168" fontId="89" fillId="0" borderId="11" xfId="956" applyFont="1" applyFill="1" applyBorder="1" applyAlignment="1" applyProtection="1"/>
    <xf numFmtId="168" fontId="88" fillId="0" borderId="0" xfId="956" applyNumberFormat="1" applyFont="1" applyFill="1" applyBorder="1" applyAlignment="1" applyProtection="1"/>
    <xf numFmtId="43" fontId="83" fillId="0" borderId="0" xfId="956" applyNumberFormat="1" applyFont="1"/>
    <xf numFmtId="0" fontId="83" fillId="0" borderId="11" xfId="0" applyFont="1" applyBorder="1" applyAlignment="1">
      <alignment horizontal="center"/>
    </xf>
    <xf numFmtId="186" fontId="86" fillId="0" borderId="11" xfId="956" applyNumberFormat="1" applyFont="1" applyBorder="1" applyAlignment="1">
      <alignment vertical="center" wrapText="1"/>
    </xf>
    <xf numFmtId="186" fontId="86" fillId="0" borderId="11" xfId="956" applyNumberFormat="1" applyFont="1" applyBorder="1"/>
    <xf numFmtId="186" fontId="66" fillId="0" borderId="18" xfId="956" applyNumberFormat="1" applyFont="1" applyFill="1" applyBorder="1"/>
    <xf numFmtId="168" fontId="0" fillId="0" borderId="32" xfId="956" applyFont="1" applyFill="1" applyBorder="1"/>
    <xf numFmtId="186" fontId="89" fillId="61" borderId="11" xfId="956" applyNumberFormat="1" applyFont="1" applyFill="1" applyBorder="1" applyAlignment="1" applyProtection="1"/>
    <xf numFmtId="168" fontId="66" fillId="61" borderId="11" xfId="956" applyFont="1" applyFill="1" applyBorder="1"/>
    <xf numFmtId="0" fontId="86" fillId="59" borderId="11" xfId="0" applyFont="1" applyFill="1" applyBorder="1" applyAlignment="1">
      <alignment vertical="center" wrapText="1"/>
    </xf>
    <xf numFmtId="0" fontId="86" fillId="59" borderId="11" xfId="0" applyFont="1" applyFill="1" applyBorder="1" applyAlignment="1">
      <alignment horizontal="center" vertical="center" wrapText="1"/>
    </xf>
    <xf numFmtId="186" fontId="86" fillId="59" borderId="11" xfId="956" applyNumberFormat="1" applyFont="1" applyFill="1" applyBorder="1" applyAlignment="1">
      <alignment vertical="center" wrapText="1"/>
    </xf>
    <xf numFmtId="0" fontId="85" fillId="0" borderId="11" xfId="0" applyFont="1" applyBorder="1" applyAlignment="1">
      <alignment horizontal="center" vertical="center" wrapText="1"/>
    </xf>
    <xf numFmtId="186" fontId="0" fillId="0" borderId="11" xfId="994" applyNumberFormat="1" applyFont="1" applyFill="1" applyBorder="1" applyAlignment="1">
      <alignment horizontal="center"/>
    </xf>
    <xf numFmtId="186" fontId="86" fillId="0" borderId="11" xfId="956" applyNumberFormat="1" applyFont="1" applyBorder="1" applyAlignment="1">
      <alignment horizontal="right" vertical="center" wrapText="1"/>
    </xf>
    <xf numFmtId="186" fontId="94" fillId="0" borderId="28" xfId="956" applyNumberFormat="1" applyFont="1" applyFill="1" applyBorder="1" applyAlignment="1" applyProtection="1">
      <alignment vertical="center"/>
      <protection locked="0"/>
    </xf>
    <xf numFmtId="186" fontId="85" fillId="0" borderId="11" xfId="956" applyNumberFormat="1" applyFont="1" applyBorder="1"/>
    <xf numFmtId="0" fontId="85" fillId="0" borderId="11" xfId="0" applyFont="1" applyBorder="1" applyAlignment="1">
      <alignment horizontal="center"/>
    </xf>
    <xf numFmtId="0" fontId="83" fillId="0" borderId="11" xfId="0" applyFont="1" applyBorder="1" applyAlignment="1">
      <alignment horizontal="center"/>
    </xf>
    <xf numFmtId="0" fontId="85" fillId="0" borderId="11" xfId="0" applyFont="1" applyBorder="1" applyAlignment="1">
      <alignment horizontal="center" vertical="center" wrapText="1"/>
    </xf>
    <xf numFmtId="186" fontId="0" fillId="0" borderId="11" xfId="956" applyNumberFormat="1" applyFont="1" applyFill="1" applyBorder="1" applyAlignment="1">
      <alignment horizontal="right"/>
    </xf>
    <xf numFmtId="0" fontId="64" fillId="0" borderId="11" xfId="0" quotePrefix="1" applyNumberFormat="1" applyFont="1" applyFill="1" applyBorder="1" applyAlignment="1" applyProtection="1"/>
    <xf numFmtId="191" fontId="64" fillId="0" borderId="11" xfId="0" applyNumberFormat="1" applyFont="1" applyFill="1" applyBorder="1" applyAlignment="1" applyProtection="1"/>
    <xf numFmtId="192" fontId="1" fillId="0" borderId="11" xfId="958" applyNumberFormat="1" applyBorder="1"/>
    <xf numFmtId="4" fontId="0" fillId="0" borderId="0" xfId="0" applyNumberFormat="1" applyFont="1"/>
    <xf numFmtId="0" fontId="0" fillId="0" borderId="11" xfId="0" applyFont="1" applyBorder="1" applyAlignment="1">
      <alignment horizontal="center"/>
    </xf>
    <xf numFmtId="168" fontId="0" fillId="0" borderId="0" xfId="956" applyNumberFormat="1" applyFont="1"/>
    <xf numFmtId="168" fontId="86" fillId="0" borderId="11" xfId="956" applyNumberFormat="1" applyFont="1" applyBorder="1" applyAlignment="1">
      <alignment vertical="center" wrapText="1"/>
    </xf>
    <xf numFmtId="169" fontId="0" fillId="0" borderId="11" xfId="959" applyNumberFormat="1" applyFont="1" applyFill="1" applyBorder="1"/>
    <xf numFmtId="0" fontId="85" fillId="0" borderId="11" xfId="0" applyFont="1" applyBorder="1" applyAlignment="1">
      <alignment horizontal="center" vertical="center" wrapText="1"/>
    </xf>
    <xf numFmtId="191" fontId="64" fillId="61" borderId="11" xfId="0" applyNumberFormat="1" applyFont="1" applyFill="1" applyBorder="1" applyAlignment="1" applyProtection="1"/>
    <xf numFmtId="168" fontId="0" fillId="0" borderId="11" xfId="956" applyNumberFormat="1" applyFont="1" applyBorder="1" applyAlignment="1">
      <alignment horizontal="center"/>
    </xf>
    <xf numFmtId="0" fontId="83" fillId="0" borderId="11" xfId="0" applyFont="1" applyBorder="1" applyAlignment="1">
      <alignment horizontal="center"/>
    </xf>
    <xf numFmtId="0" fontId="85" fillId="0" borderId="11" xfId="0" applyFont="1" applyBorder="1" applyAlignment="1">
      <alignment horizontal="center" vertical="center" wrapText="1"/>
    </xf>
    <xf numFmtId="0" fontId="0" fillId="59" borderId="11" xfId="0" applyFill="1" applyBorder="1"/>
    <xf numFmtId="169" fontId="86" fillId="0" borderId="11" xfId="0" applyNumberFormat="1" applyFont="1" applyBorder="1" applyAlignment="1">
      <alignment horizontal="center" vertical="center" wrapText="1"/>
    </xf>
    <xf numFmtId="168" fontId="83" fillId="0" borderId="11" xfId="956" applyNumberFormat="1" applyFont="1" applyBorder="1"/>
    <xf numFmtId="0" fontId="95" fillId="0" borderId="11" xfId="0" applyNumberFormat="1" applyFont="1" applyFill="1" applyBorder="1" applyAlignment="1" applyProtection="1"/>
    <xf numFmtId="186" fontId="0" fillId="0" borderId="0" xfId="0" applyNumberFormat="1" applyFont="1"/>
    <xf numFmtId="43" fontId="0" fillId="0" borderId="11" xfId="959" applyNumberFormat="1" applyFont="1" applyFill="1" applyBorder="1"/>
    <xf numFmtId="168" fontId="0" fillId="0" borderId="0" xfId="0" applyNumberFormat="1"/>
    <xf numFmtId="186" fontId="0" fillId="61" borderId="11" xfId="956" applyNumberFormat="1" applyFont="1" applyFill="1" applyBorder="1"/>
    <xf numFmtId="186" fontId="66" fillId="0" borderId="11" xfId="956" applyNumberFormat="1" applyFont="1" applyBorder="1" applyAlignment="1">
      <alignment horizontal="right"/>
    </xf>
    <xf numFmtId="0" fontId="0" fillId="0" borderId="11" xfId="956" applyNumberFormat="1" applyFont="1" applyBorder="1"/>
    <xf numFmtId="0" fontId="83" fillId="0" borderId="11" xfId="0" applyFont="1" applyBorder="1" applyAlignment="1">
      <alignment horizontal="center"/>
    </xf>
    <xf numFmtId="0" fontId="85" fillId="0" borderId="11" xfId="0" applyFont="1" applyBorder="1" applyAlignment="1">
      <alignment horizontal="center" vertical="center" wrapText="1"/>
    </xf>
    <xf numFmtId="186" fontId="86" fillId="0" borderId="11" xfId="956" applyNumberFormat="1" applyFont="1" applyBorder="1" applyAlignment="1">
      <alignment horizontal="center" vertical="center" wrapText="1"/>
    </xf>
    <xf numFmtId="0" fontId="96" fillId="0" borderId="11" xfId="0" applyFont="1" applyFill="1" applyBorder="1" applyAlignment="1">
      <alignment vertical="top"/>
    </xf>
    <xf numFmtId="0" fontId="64" fillId="0" borderId="11" xfId="0" quotePrefix="1" applyNumberFormat="1" applyFont="1" applyFill="1" applyBorder="1" applyAlignment="1" applyProtection="1">
      <alignment horizontal="right" vertical="top" wrapText="1"/>
    </xf>
    <xf numFmtId="0" fontId="65" fillId="59" borderId="0" xfId="0" applyNumberFormat="1" applyFont="1" applyFill="1" applyBorder="1" applyAlignment="1" applyProtection="1"/>
    <xf numFmtId="168" fontId="0" fillId="0" borderId="0" xfId="0" applyNumberFormat="1" applyFont="1"/>
    <xf numFmtId="193" fontId="0" fillId="0" borderId="0" xfId="956" applyNumberFormat="1" applyFont="1"/>
    <xf numFmtId="0" fontId="89" fillId="59" borderId="11" xfId="1134" applyNumberFormat="1" applyFont="1" applyFill="1" applyBorder="1" applyAlignment="1" applyProtection="1"/>
    <xf numFmtId="0" fontId="89" fillId="59" borderId="11" xfId="1134" applyNumberFormat="1" applyFont="1" applyFill="1" applyBorder="1" applyAlignment="1" applyProtection="1">
      <alignment horizontal="center"/>
    </xf>
    <xf numFmtId="0" fontId="89" fillId="59" borderId="11" xfId="1121" applyFont="1" applyFill="1" applyBorder="1" applyAlignment="1">
      <alignment horizontal="left"/>
    </xf>
    <xf numFmtId="0" fontId="64" fillId="59" borderId="11" xfId="0" applyNumberFormat="1" applyFont="1" applyFill="1" applyBorder="1" applyAlignment="1" applyProtection="1">
      <alignment horizontal="center"/>
    </xf>
    <xf numFmtId="0" fontId="64" fillId="59" borderId="11" xfId="0" applyNumberFormat="1" applyFont="1" applyFill="1" applyBorder="1" applyAlignment="1" applyProtection="1"/>
    <xf numFmtId="186" fontId="0" fillId="59" borderId="11" xfId="956" applyNumberFormat="1" applyFont="1" applyFill="1" applyBorder="1"/>
    <xf numFmtId="1" fontId="64" fillId="59" borderId="11" xfId="0" applyNumberFormat="1" applyFont="1" applyFill="1" applyBorder="1" applyAlignment="1" applyProtection="1"/>
    <xf numFmtId="0" fontId="0" fillId="59" borderId="0" xfId="0" applyFont="1" applyFill="1"/>
    <xf numFmtId="186" fontId="0" fillId="59" borderId="0" xfId="0" applyNumberFormat="1" applyFont="1" applyFill="1"/>
    <xf numFmtId="168" fontId="0" fillId="59" borderId="0" xfId="0" applyNumberFormat="1" applyFont="1" applyFill="1"/>
    <xf numFmtId="186" fontId="0" fillId="0" borderId="11" xfId="956" applyNumberFormat="1" applyFont="1" applyFill="1" applyBorder="1" applyAlignment="1">
      <alignment horizontal="center"/>
    </xf>
    <xf numFmtId="168" fontId="0" fillId="0" borderId="11" xfId="956" applyFont="1" applyBorder="1" applyAlignment="1">
      <alignment horizontal="center"/>
    </xf>
    <xf numFmtId="0" fontId="83" fillId="0" borderId="0" xfId="0" applyFont="1" applyAlignment="1">
      <alignment horizontal="center" vertical="center"/>
    </xf>
    <xf numFmtId="17" fontId="83" fillId="0" borderId="17" xfId="0" applyNumberFormat="1" applyFont="1" applyFill="1" applyBorder="1" applyAlignment="1">
      <alignment horizontal="center"/>
    </xf>
    <xf numFmtId="17" fontId="83" fillId="0" borderId="6" xfId="0" applyNumberFormat="1" applyFont="1" applyFill="1" applyBorder="1" applyAlignment="1">
      <alignment horizontal="center"/>
    </xf>
    <xf numFmtId="17" fontId="83" fillId="0" borderId="18" xfId="0" applyNumberFormat="1" applyFont="1" applyFill="1" applyBorder="1" applyAlignment="1">
      <alignment horizontal="center"/>
    </xf>
    <xf numFmtId="17" fontId="83" fillId="0" borderId="11" xfId="0" applyNumberFormat="1" applyFont="1" applyFill="1" applyBorder="1" applyAlignment="1">
      <alignment horizontal="center"/>
    </xf>
    <xf numFmtId="186" fontId="83" fillId="0" borderId="11" xfId="956" applyNumberFormat="1" applyFont="1" applyFill="1" applyBorder="1" applyAlignment="1">
      <alignment horizontal="center"/>
    </xf>
    <xf numFmtId="0" fontId="83" fillId="0" borderId="11" xfId="0" applyFont="1" applyBorder="1" applyAlignment="1">
      <alignment horizontal="center"/>
    </xf>
    <xf numFmtId="168" fontId="85" fillId="0" borderId="28" xfId="956" applyNumberFormat="1" applyFont="1" applyBorder="1" applyAlignment="1">
      <alignment horizontal="center" vertical="center" wrapText="1"/>
    </xf>
    <xf numFmtId="168" fontId="85" fillId="0" borderId="31" xfId="956" applyNumberFormat="1" applyFont="1" applyBorder="1" applyAlignment="1">
      <alignment horizontal="center" vertical="center" wrapText="1"/>
    </xf>
    <xf numFmtId="0" fontId="85" fillId="0" borderId="11" xfId="0" applyFont="1" applyBorder="1" applyAlignment="1">
      <alignment horizontal="center" vertical="center" wrapText="1"/>
    </xf>
    <xf numFmtId="0" fontId="85" fillId="0" borderId="17" xfId="0" applyFont="1" applyBorder="1" applyAlignment="1">
      <alignment horizontal="center"/>
    </xf>
    <xf numFmtId="0" fontId="85" fillId="0" borderId="18" xfId="0" applyFont="1" applyBorder="1" applyAlignment="1">
      <alignment horizontal="center"/>
    </xf>
  </cellXfs>
  <cellStyles count="1297">
    <cellStyle name="%" xfId="1"/>
    <cellStyle name="%_247 INC - June Refresh - 136Mn Rev (2)" xfId="2"/>
    <cellStyle name="%_247 INC - June Refresh-136M Final BOD Version" xfId="3"/>
    <cellStyle name="%_247 Inc Forecast - 2008-09" xfId="4"/>
    <cellStyle name="%_Budget 08-09 Q2 Refresh" xfId="5"/>
    <cellStyle name="%_US Expense Template (Operating Version 15-Apr-2008)" xfId="6"/>
    <cellStyle name="??_x0011_?_x0010_?" xfId="7"/>
    <cellStyle name="_02.Sign Set_Standalone_Mar 08-final" xfId="8"/>
    <cellStyle name="_02.Sign Set_Standalone_Mar07" xfId="9"/>
    <cellStyle name="_1231-50&amp;66--27-JUN-07" xfId="10"/>
    <cellStyle name="_1231-Aging" xfId="11"/>
    <cellStyle name="_2003 Retention Money" xfId="12"/>
    <cellStyle name="_21.07.06 CITI" xfId="13"/>
    <cellStyle name="_21.07.06 CITI_Book6" xfId="14"/>
    <cellStyle name="_21.07.06 CITI_Budget 08-09 Q2 Refresh" xfId="15"/>
    <cellStyle name="_21.07.06 CITI_Sep Report" xfId="16"/>
    <cellStyle name="_21.07.06 CITI_US Expense Template_March 21 (John's Load) (2)" xfId="17"/>
    <cellStyle name="_21.10.06" xfId="18"/>
    <cellStyle name="_21.10.06_Book6" xfId="19"/>
    <cellStyle name="_21.10.06_Budget 08-09 Q2 Refresh" xfId="20"/>
    <cellStyle name="_21.10.06_Sep Report" xfId="21"/>
    <cellStyle name="_21.10.06_US Expense Template_March 21 (John's Load) (2)" xfId="22"/>
    <cellStyle name="_2204 Liability final" xfId="23"/>
    <cellStyle name="_2204 libility_50&amp;66_july8" xfId="24"/>
    <cellStyle name="_2204_BU50_RESTNOV8" xfId="25"/>
    <cellStyle name="_2204_liability_BU50&amp;66" xfId="26"/>
    <cellStyle name="_2204_restatement" xfId="27"/>
    <cellStyle name="_247 Customer - Analysis for Action Plan - Jan 07" xfId="28"/>
    <cellStyle name="_247 Customer - Analysis for Action Plan - Jan 07_Book6" xfId="29"/>
    <cellStyle name="_247 Customer - Analysis for Action Plan - Jan 07_Budget 08-09 Q2 Refresh" xfId="30"/>
    <cellStyle name="_247 Customer - Analysis for Action Plan - Jan 07_Budget 08-09 Q2 Refresh_247 INC - June Refresh - 136Mn Rev (2)" xfId="31"/>
    <cellStyle name="_247 Customer - Analysis for Action Plan - Jan 07_Budget 08-09 Q2 Refresh_247 INC - June Refresh-136M Final BOD Version" xfId="32"/>
    <cellStyle name="_247 Customer - Analysis for Action Plan - Jan 07_Budget 08-09 Q2 Refresh_247 Inc Forecast - 2008-09" xfId="33"/>
    <cellStyle name="_247 Customer - Analysis for Action Plan - Jan 07_Sep Report" xfId="34"/>
    <cellStyle name="_247 Customer - Analysis for Action Plan - Jan 07_US Expense Template_March 21 (John's Load) (2)" xfId="35"/>
    <cellStyle name="_247 Customer - Comp-off Analysis - Jan 07 - Ver 1.0" xfId="36"/>
    <cellStyle name="_247 Customer - Comp-off Analysis - Jan 07 - Ver 1.0_Book6" xfId="37"/>
    <cellStyle name="_247 Customer - Comp-off Analysis - Jan 07 - Ver 1.0_Budget 08-09 Q2 Refresh" xfId="38"/>
    <cellStyle name="_247 Customer - Comp-off Analysis - Jan 07 - Ver 1.0_Sep Report" xfId="39"/>
    <cellStyle name="_247 Customer - Comp-off Analysis - Jan 07 - Ver 1.0_US Expense Template (Operating Version 15-Apr-2008)" xfId="40"/>
    <cellStyle name="_247 India Income Statement" xfId="41"/>
    <cellStyle name="_247 India Income Statement_Book6" xfId="42"/>
    <cellStyle name="_247 India Income Statement_Budget 08-09 Q2 Refresh" xfId="43"/>
    <cellStyle name="_247 India Income Statement_Sep Report" xfId="44"/>
    <cellStyle name="_247 India Income Statement_US Expense Template (Operating Version 15-Apr-2008)" xfId="45"/>
    <cellStyle name="_247 India Q4 Recon with Q1 vER 2" xfId="46"/>
    <cellStyle name="_247 India Q4 Recon with Q1 vER 2_Book6" xfId="47"/>
    <cellStyle name="_247 India Q4 Recon with Q1 vER 2_Budget 08-09 Q2 Refresh" xfId="48"/>
    <cellStyle name="_247 India Q4 Recon with Q1 vER 2_Sep Report" xfId="49"/>
    <cellStyle name="_247 India Q4 Recon with Q1 vER 2_US Expense Template (Operating Version 15-Apr-2008)" xfId="50"/>
    <cellStyle name="_247 India US GAAP JV - Mar 08" xfId="51"/>
    <cellStyle name="_50 Unbilled Schedule - Mar2007 (2)" xfId="52"/>
    <cellStyle name="_Additions for March 07 (2)" xfId="53"/>
    <cellStyle name="_Additions IGS IMS-FEB07" xfId="54"/>
    <cellStyle name="_Admin_Blr_HYD_CHN_Final" xfId="55"/>
    <cellStyle name="_Ageing 50 &amp; 66 30.04.09" xfId="56"/>
    <cellStyle name="_Ageing 50 &amp; 66 30.06.2009" xfId="57"/>
    <cellStyle name="_Ageing 50 &amp; 66 31.07.09" xfId="58"/>
    <cellStyle name="_Ageing 50 30.06.08" xfId="59"/>
    <cellStyle name="_ageing 50 30.11.08" xfId="60"/>
    <cellStyle name="_Ageing 50 300408" xfId="61"/>
    <cellStyle name="_Ageing 50 31.05.2009" xfId="62"/>
    <cellStyle name="_Ageing 50 31.07.08" xfId="63"/>
    <cellStyle name="_Ageing 50 31.08.08" xfId="64"/>
    <cellStyle name="_ageing 50 31.12.08" xfId="65"/>
    <cellStyle name="_Aging 50 APR 30 07" xfId="66"/>
    <cellStyle name="_Aging-50-1231-29 Feb08" xfId="67"/>
    <cellStyle name="_AGING-50-1231-MAY 07" xfId="68"/>
    <cellStyle name="_AGING-50-JUN07-FINAL" xfId="69"/>
    <cellStyle name="_Annexure to Form A Jul 10 to Sep 10" xfId="70"/>
    <cellStyle name="_Annexure to Refund Application Jul-09 to Sep 091" xfId="71"/>
    <cellStyle name="_Annexure to Refund Application Jul-09 to Sep 091_Annexure to Form A Jul 10 to Sep 10" xfId="72"/>
    <cellStyle name="_Annexure to Refund Application Jul-09 to Sep 091_Annexure to Form A Jul 10 to Sep 10 2" xfId="73"/>
    <cellStyle name="_Annexure to Refund Application Jul-09 to Sep 091_Post Audit refund App Jul 10 to Sep 10" xfId="74"/>
    <cellStyle name="_Annexures for Refund Jan 09 to Mar 09" xfId="75"/>
    <cellStyle name="_Annexures for Refund Jan 09 to Mar 09_Annexure to Refund Application Apr-09 to Jun 09" xfId="76"/>
    <cellStyle name="_Annexures for Refund Jan 09 to Mar 09_Annexure to Refund Application Apr-09 to Jun 09_Annexure to Refund Application Jul-09 to Sep 091" xfId="77"/>
    <cellStyle name="_Annexures for Refund Jan 09 to Mar 09_Annexure to Refund Application Apr-09 to Jun 09_Annexure to Refund Application Jul-09 to Sep 091_Annexure to Form A Jul 10 to Sep 10" xfId="78"/>
    <cellStyle name="_Annexures for Refund Jan 09 to Mar 09_Annexure to Refund Application Apr-09 to Jun 09_Annexure to Refund Application Jul-09 to Sep 091_Post Audit refund App Jul 10 to Sep 10" xfId="79"/>
    <cellStyle name="_Annexures for Refund Jan 09 to Mar 09_Annexure to Refund Application Apr-09 to Jun 09_Annexure to Refund Application Jul-09 to Sep 091_Refund Application Oct 09 - Dec 09" xfId="80"/>
    <cellStyle name="_Annexures for Refund Jul 08 to Sep 08" xfId="81"/>
    <cellStyle name="_Annexures for Refund Jul 08 to Sep 08_Annexure to Refund Application Apr-09 to Jun 09" xfId="82"/>
    <cellStyle name="_Annexures for Refund Jul 08 to Sep 08_Annexure to Refund Application Apr-09 to Jun 09_Annexure to Refund Application Jul-09 to Sep 091" xfId="83"/>
    <cellStyle name="_Annexures for Refund Jul 08 to Sep 08_Annexure to Refund Application Apr-09 to Jun 09_Annexure to Refund Application Jul-09 to Sep 091_Annexure to Form A Jul 10 to Sep 10" xfId="84"/>
    <cellStyle name="_Annexures for Refund Jul 08 to Sep 08_Annexure to Refund Application Apr-09 to Jun 09_Annexure to Refund Application Jul-09 to Sep 091_Post Audit refund App Jul 10 to Sep 10" xfId="85"/>
    <cellStyle name="_Annexures for Refund Jul 08 to Sep 08_Annexure to Refund Application Apr-09 to Jun 09_Annexure to Refund Application Jul-09 to Sep 091_Refund Application Oct 09 - Dec 09" xfId="86"/>
    <cellStyle name="_Apr 07 Inv Series" xfId="87"/>
    <cellStyle name="_Assets purchased 2006-07" xfId="88"/>
    <cellStyle name="_Assets purchased 2006-07_Book6" xfId="89"/>
    <cellStyle name="_Assets purchased 2006-07_Budget 08-09 Q2 Refresh" xfId="90"/>
    <cellStyle name="_Assets purchased 2006-07_Sep Report" xfId="91"/>
    <cellStyle name="_Assets purchased 2006-07_US Expense Template_March 21 (John's Load) (2)" xfId="92"/>
    <cellStyle name="_Assumption in Rs" xfId="93"/>
    <cellStyle name="_Assumption in Rs_Book6" xfId="94"/>
    <cellStyle name="_Assumption in Rs_Budget 08-09 Q2 Refresh" xfId="95"/>
    <cellStyle name="_Assumption in Rs_Sep Report" xfId="96"/>
    <cellStyle name="_Assumption in Rs_US Expense Template_March 21 (John's Load) (2)" xfId="97"/>
    <cellStyle name="_Attendance August" xfId="98"/>
    <cellStyle name="_Attendance August_Book6" xfId="99"/>
    <cellStyle name="_Attendance August_Budget 08-09 Q2 Refresh" xfId="100"/>
    <cellStyle name="_Attendance August_Sep Report" xfId="101"/>
    <cellStyle name="_Attendance August_US Expense Template (Operating Version 15-Apr-2008)" xfId="102"/>
    <cellStyle name="_Attrition Report" xfId="103"/>
    <cellStyle name="_Attrition Report_Book6" xfId="104"/>
    <cellStyle name="_Attrition Report_Budget 08-09 Q2 Refresh" xfId="105"/>
    <cellStyle name="_Attrition Report_Sep Report" xfId="106"/>
    <cellStyle name="_Attrition Report_US Expense Template (Operating Version 15-Apr-2008)" xfId="107"/>
    <cellStyle name="_Attrition_Absenteeism_Seats_Recruitment" xfId="108"/>
    <cellStyle name="_Attrition_Absenteeism_Seats_Recruitment_Book6" xfId="109"/>
    <cellStyle name="_Attrition_Absenteeism_Seats_Recruitment_Budget 08-09 Q2 Refresh" xfId="110"/>
    <cellStyle name="_Attrition_Absenteeism_Seats_Recruitment_Sep Report" xfId="111"/>
    <cellStyle name="_Attrition_Absenteeism_Seats_Recruitment_US Expense Template_March 21 (John's Load) (2)" xfId="112"/>
    <cellStyle name="_AUG-07-INV SER ANALYSIS" xfId="113"/>
    <cellStyle name="_Aug'09" xfId="114"/>
    <cellStyle name="_August 2007 MIS Report" xfId="115"/>
    <cellStyle name="_August 2007 MIS Report_Book6" xfId="116"/>
    <cellStyle name="_August 2007 MIS Report_Budget 08-09 Q2 Refresh" xfId="117"/>
    <cellStyle name="_August 2007 MIS Report_Sep Report" xfId="118"/>
    <cellStyle name="_August 2007 MIS Report_US Expense Template (Operating Version 15-Apr-2008)" xfId="119"/>
    <cellStyle name="_Baselines" xfId="120"/>
    <cellStyle name="_Baselines for allocation" xfId="121"/>
    <cellStyle name="_Baselines for allocation_Book6" xfId="122"/>
    <cellStyle name="_Baselines for allocation_Budget 08-09 Q2 Refresh" xfId="123"/>
    <cellStyle name="_Baselines for allocation_Sep Report" xfId="124"/>
    <cellStyle name="_Baselines for allocation_US Expense Template (Operating Version 15-Apr-2008)" xfId="125"/>
    <cellStyle name="_Baselines_Book6" xfId="126"/>
    <cellStyle name="_Baselines_Budget 08-09 Q2 Refresh" xfId="127"/>
    <cellStyle name="_Baselines_Sep Report" xfId="128"/>
    <cellStyle name="_Baselines_US Expense Template (Operating Version 15-Apr-2008)" xfId="129"/>
    <cellStyle name="_Billable VS Non billable" xfId="130"/>
    <cellStyle name="_Billable VS Non billable_Book6" xfId="131"/>
    <cellStyle name="_Billable VS Non billable_Budget 08-09 Q2 Refresh" xfId="132"/>
    <cellStyle name="_Billable VS Non billable_Sep Report" xfId="133"/>
    <cellStyle name="_Billable VS Non billable_US Expense Template_March 21 (John's Load) (2)" xfId="134"/>
    <cellStyle name="_Book1" xfId="135"/>
    <cellStyle name="_Book1 (18)" xfId="136"/>
    <cellStyle name="_Book1 (4)" xfId="137"/>
    <cellStyle name="_Book1 (6)" xfId="138"/>
    <cellStyle name="_Book1_Book6" xfId="139"/>
    <cellStyle name="_Book1_Budget 08-09 Q2 Refresh" xfId="140"/>
    <cellStyle name="_Book1_Sep Report" xfId="141"/>
    <cellStyle name="_Book1_US Expense Template_March 21 (John's Load) (2)" xfId="142"/>
    <cellStyle name="_Book11" xfId="143"/>
    <cellStyle name="_Book2" xfId="144"/>
    <cellStyle name="_Book2 (13)" xfId="145"/>
    <cellStyle name="_Book2 (2)" xfId="146"/>
    <cellStyle name="_Book2 (2)_1" xfId="147"/>
    <cellStyle name="_Book2 (5)" xfId="148"/>
    <cellStyle name="_Book2_Book6" xfId="149"/>
    <cellStyle name="_Book2_Budget 07-08 ver 36 With Revised Facility Allocation Ver 3" xfId="150"/>
    <cellStyle name="_Book2_Budget 08-09 Plan_V1" xfId="151"/>
    <cellStyle name="_Book2_Leakage Report - 247 Company - All Programs - Jun 06 to Feb 07" xfId="152"/>
    <cellStyle name="_Book2_Revenue Management 20070323" xfId="153"/>
    <cellStyle name="_Book2_Revenue Management 20070406" xfId="154"/>
    <cellStyle name="_Book2_Revenue Management_20070914" xfId="155"/>
    <cellStyle name="_Book2_Revenue Management_20071019" xfId="156"/>
    <cellStyle name="_Book2_Revenue Management_20080718" xfId="157"/>
    <cellStyle name="_Book3" xfId="158"/>
    <cellStyle name="_Book3_Admin_Blr_HYD_CHN_Final" xfId="159"/>
    <cellStyle name="_Book3_Book5" xfId="160"/>
    <cellStyle name="_Book3_Book6" xfId="161"/>
    <cellStyle name="_Book3_Book7" xfId="162"/>
    <cellStyle name="_Book3_Budget 07-08 ver 32 with Actuals ( 06-07) Finance Judg With Allocation" xfId="163"/>
    <cellStyle name="_Book3_Budget 07-08 ver 36 With Revised Facility Allocation Ver 3" xfId="164"/>
    <cellStyle name="_Book3_Budget 07-08 ver 36 With Revised Facility Allocation Ver 4_June 21" xfId="165"/>
    <cellStyle name="_Book3_Budget 07-08_June Refresh_Ver 1" xfId="166"/>
    <cellStyle name="_Book3_Budget 08-09 Plan_V1" xfId="167"/>
    <cellStyle name="_Book3_Budget 08-09 Q2 Refresh" xfId="168"/>
    <cellStyle name="_Book3_Center Wise Profitability - Mar 07" xfId="169"/>
    <cellStyle name="_Book3_Center Wise Profitability - Mar 07 Ver 1" xfId="170"/>
    <cellStyle name="_Book3_Center Wise Profitability - Mar 07 Ver 1_Book6" xfId="171"/>
    <cellStyle name="_Book3_Center Wise Profitability - Mar 07 Ver 1_Budget 08-09 Q2 Refresh" xfId="172"/>
    <cellStyle name="_Book3_Center Wise Profitability - Mar 07 Ver 1_Sep Report" xfId="173"/>
    <cellStyle name="_Book3_Center Wise Profitability - Mar 07 Ver 1_US Expense Template (Operating Version 15-Apr-2008)" xfId="174"/>
    <cellStyle name="_Book3_Center Wise Profitability - Mar 07_Book6" xfId="175"/>
    <cellStyle name="_Book3_Center Wise Profitability - Mar 07_Budget 08-09 Q2 Refresh" xfId="176"/>
    <cellStyle name="_Book3_Center Wise Profitability - Mar 07_Sep Report" xfId="177"/>
    <cellStyle name="_Book3_Center Wise Profitability - Mar 07_US Expense Template (Operating Version 15-Apr-2008)" xfId="178"/>
    <cellStyle name="_Book3_Cost &amp; revenue Reco between Plan &amp; Refresh_V3" xfId="179"/>
    <cellStyle name="_Book3_Cost &amp; revenue Reco between Plan &amp; Refresh_V3_value" xfId="180"/>
    <cellStyle name="_Book3_Cost-sheet_FA_Draft_v2_Jun 7" xfId="181"/>
    <cellStyle name="_Book3_CSPM  CRM - final" xfId="182"/>
    <cellStyle name="_Book3_Echostar Budget _ May 8th 07_after inc in Oct 2007" xfId="183"/>
    <cellStyle name="_Book3_Facility Costs_Blr_HYD_CHN_Final" xfId="184"/>
    <cellStyle name="_Book3_Finance_ final" xfId="185"/>
    <cellStyle name="_Book3_India Margin Reco" xfId="186"/>
    <cellStyle name="_Book3_LD Budget 2007 -Final" xfId="187"/>
    <cellStyle name="_Book3_LD India Q3-Q4-21Sept07" xfId="188"/>
    <cellStyle name="_Book3_Marketing and Sales _final" xfId="189"/>
    <cellStyle name="_Book3_oF ppt 2007-008" xfId="190"/>
    <cellStyle name="_Book3_oF ppt 2007-008_Book6" xfId="191"/>
    <cellStyle name="_Book3_oF ppt 2007-008_Budget 08-09 Q2 Refresh" xfId="192"/>
    <cellStyle name="_Book3_oF ppt 2007-008_Sep Report" xfId="193"/>
    <cellStyle name="_Book3_oF ppt 2007-008_US Expense Template (Operating Version 15-Apr-2008)" xfId="194"/>
    <cellStyle name="_Book3_PMO_Final" xfId="195"/>
    <cellStyle name="_Book3_Quaterwise 2006-07" xfId="196"/>
    <cellStyle name="_Book3_Quaterwise 2006-07_Book6" xfId="197"/>
    <cellStyle name="_Book3_Quaterwise 2006-07_Budget 08-09 Q2 Refresh" xfId="198"/>
    <cellStyle name="_Book3_Quaterwise 2006-07_Sep Report" xfId="199"/>
    <cellStyle name="_Book3_Quaterwise 2006-07_US Expense Template (Operating Version 15-Apr-2008)" xfId="200"/>
    <cellStyle name="_Book3_Revenue Details" xfId="201"/>
    <cellStyle name="_Book3_Revenue Update" xfId="202"/>
    <cellStyle name="_Book3_Revenue_ Q3 Refresh_with sales (2)" xfId="203"/>
    <cellStyle name="_Book3_Senior management-Final" xfId="204"/>
    <cellStyle name="_Book3_Sep Report" xfId="205"/>
    <cellStyle name="_Book3_TConsolidated for all departments revised 06272007" xfId="206"/>
    <cellStyle name="_Book3_TConsolidated for all departments revised 06272007 (2)" xfId="207"/>
    <cellStyle name="_Book3_TConsolidated for all departments revised 071707" xfId="208"/>
    <cellStyle name="_Book3_Technology Budget 07-08-06-Q3-Q4-Refresh-05-Oct-2007" xfId="209"/>
    <cellStyle name="_Book3_Technology_final" xfId="210"/>
    <cellStyle name="_Book3_US  Allocation-Nov-06" xfId="211"/>
    <cellStyle name="_Book3_US Expense Template (Operating Version 15-Apr-2008)" xfId="212"/>
    <cellStyle name="_Book3_Workings for December 2006 report" xfId="213"/>
    <cellStyle name="_Book3_Workings for December 2006 report_Book6" xfId="214"/>
    <cellStyle name="_Book3_Workings for December 2006 report_Budget 08-09 Q2 Refresh" xfId="215"/>
    <cellStyle name="_Book3_Workings for December 2006 report_Sep Report" xfId="216"/>
    <cellStyle name="_Book3_Workings for December 2006 report_US Expense Template (Operating Version 15-Apr-2008)" xfId="217"/>
    <cellStyle name="_Book3_Workings for Feb 2007 report" xfId="218"/>
    <cellStyle name="_Book3_Workings for Feb 2007 report_Book6" xfId="219"/>
    <cellStyle name="_Book3_Workings for Feb 2007 report_Budget 08-09 Q2 Refresh" xfId="220"/>
    <cellStyle name="_Book3_Workings for Feb 2007 report_Sep Report" xfId="221"/>
    <cellStyle name="_Book3_Workings for Feb 2007 report_US Expense Template (Operating Version 15-Apr-2008)" xfId="222"/>
    <cellStyle name="_Book5" xfId="223"/>
    <cellStyle name="_Book6" xfId="224"/>
    <cellStyle name="_Book7" xfId="225"/>
    <cellStyle name="_Book7_1" xfId="226"/>
    <cellStyle name="_BU-50 IGS NBV" xfId="227"/>
    <cellStyle name="_BU-50 Mar-08 FINAL" xfId="228"/>
    <cellStyle name="_Budget 07-08 ver 32 with Actuals ( 06-07) Finance Judg With Allocation" xfId="229"/>
    <cellStyle name="_Budget 07-08 ver 36 With Revised Facility Allocation Ver 3" xfId="230"/>
    <cellStyle name="_Budget 07-08 ver 36 With Revised Facility Allocation Ver 4_June 21" xfId="231"/>
    <cellStyle name="_Budget 07-08_June Refresh_Ver 1" xfId="232"/>
    <cellStyle name="_Budget 07-08_June Refresh_Ver 4" xfId="233"/>
    <cellStyle name="_Budget 07-08_June Refresh_Ver 4_Book6" xfId="234"/>
    <cellStyle name="_Budget 07-08_June Refresh_Ver 4_Budget 08-09 Q2 Refresh" xfId="235"/>
    <cellStyle name="_Budget 07-08_June Refresh_Ver 4_Sep Report" xfId="236"/>
    <cellStyle name="_Budget 07-08_June Refresh_Ver 4_US Expense Template (Operating Version 15-Apr-2008)" xfId="237"/>
    <cellStyle name="_Budget 08-09 Plan_V1" xfId="238"/>
    <cellStyle name="_Cap Adv &amp; CWIP schedules as on 31-12-08" xfId="239"/>
    <cellStyle name="_Center Wise Profitability - Mar 07" xfId="240"/>
    <cellStyle name="_Center Wise Profitability - Mar 07 Ver 1" xfId="241"/>
    <cellStyle name="_Center Wise Profitability - Mar 07 Ver 1_Book6" xfId="242"/>
    <cellStyle name="_Center Wise Profitability - Mar 07 Ver 1_Budget 08-09 Q2 Refresh" xfId="243"/>
    <cellStyle name="_Center Wise Profitability - Mar 07 Ver 1_Sep Report" xfId="244"/>
    <cellStyle name="_Center Wise Profitability - Mar 07 Ver 1_US Expense Template (Operating Version 15-Apr-2008)" xfId="245"/>
    <cellStyle name="_Center Wise Profitability - Mar 07_Book6" xfId="246"/>
    <cellStyle name="_Center Wise Profitability - Mar 07_Budget 08-09 Q2 Refresh" xfId="247"/>
    <cellStyle name="_Center Wise Profitability - Mar 07_Sep Report" xfId="248"/>
    <cellStyle name="_Center Wise Profitability - Mar 07_US Expense Template (Operating Version 15-Apr-2008)" xfId="249"/>
    <cellStyle name="_Center Wise Profitability - YTD Jan 07 Proforma" xfId="250"/>
    <cellStyle name="_Chase BC Hours Leakage Report" xfId="251"/>
    <cellStyle name="_Chase CP Hours Leakage Report" xfId="252"/>
    <cellStyle name="_Chase FD Hours Leakage Report" xfId="253"/>
    <cellStyle name="_Chase NA Hours Leakage Report" xfId="254"/>
    <cellStyle name="_CIAS Input File - OCT 06" xfId="255"/>
    <cellStyle name="_CIAS Input file - SEP '06" xfId="256"/>
    <cellStyle name="_CIAS Input file (Combined) - Aug '06" xfId="257"/>
    <cellStyle name="_Club Exp_details" xfId="258"/>
    <cellStyle name="_COMPLIANCE  Budget" xfId="259"/>
    <cellStyle name="_COMPLIANCE  Budget_Book6" xfId="260"/>
    <cellStyle name="_COMPLIANCE  Budget_Budget 08-09 Q2 Refresh" xfId="261"/>
    <cellStyle name="_COMPLIANCE  Budget_Sep Report" xfId="262"/>
    <cellStyle name="_COMPLIANCE  Budget_US Expense Template_March 21 (John's Load) (2)" xfId="263"/>
    <cellStyle name="_Cons_Financials_247_Mar 07_Proforma_10 Apr 07" xfId="264"/>
    <cellStyle name="_CONSOLIDATED SHEET" xfId="265"/>
    <cellStyle name="_CONSOLIDATED SHEET_Book6" xfId="266"/>
    <cellStyle name="_CONSOLIDATED SHEET_Budget 08-09 Q2 Refresh" xfId="267"/>
    <cellStyle name="_CONSOLIDATED SHEET_Sep Report" xfId="268"/>
    <cellStyle name="_CONSOLIDATED SHEET_US Expense Template_March 21 (John's Load) (2)" xfId="269"/>
    <cellStyle name="_Copy of Early Warning System-FDC Linkpoint" xfId="270"/>
    <cellStyle name="_Copy of FEP_Medical" xfId="271"/>
    <cellStyle name="_Copy of Form ST-3 Oct 05 to Mar 06 - with credit" xfId="272"/>
    <cellStyle name="_Copy of Form ST-3 Oct 05 to Mar 06 - with credit_Annexure to Refund Application Apr-09 to Jun 09" xfId="273"/>
    <cellStyle name="_Copy of Form ST-3 Oct 05 to Mar 06 - with credit_Annexure to Refund Application Apr-09 to Jun 09_Annexure to Refund Application Jul-09 to Sep 091" xfId="274"/>
    <cellStyle name="_Copy of Form ST-3 Oct 05 to Mar 06 - with credit_Annexure to Refund Application Apr-09 to Jun 09_Annexure to Refund Application Jul-09 to Sep 091_Annexure to Form A Jul 10 to Sep 10" xfId="275"/>
    <cellStyle name="_Copy of Form ST-3 Oct 05 to Mar 06 - with credit_Annexure to Refund Application Apr-09 to Jun 09_Annexure to Refund Application Jul-09 to Sep 091_Post Audit refund App Jul 10 to Sep 10" xfId="276"/>
    <cellStyle name="_Copy of Form ST-3 Oct 05 to Mar 06 - with credit_Annexure to Refund Application Apr-09 to Jun 09_Annexure to Refund Application Jul-09 to Sep 091_Refund Application Oct 09 - Dec 09" xfId="277"/>
    <cellStyle name="_Copy of June - Att hours" xfId="278"/>
    <cellStyle name="_Copy of June - Att hours_Book6" xfId="279"/>
    <cellStyle name="_Copy of June - Att hours_Budget 08-09 Q2 Refresh" xfId="280"/>
    <cellStyle name="_Copy of June - Att hours_Sep Report" xfId="281"/>
    <cellStyle name="_Copy of June - Att hours_US Expense Template (Operating Version 15-Apr-2008)" xfId="282"/>
    <cellStyle name="_COS CHN P&amp;L" xfId="283"/>
    <cellStyle name="_COSB DETAILS FOR FEB'06" xfId="284"/>
    <cellStyle name="_COSB DETAILS FOR FEB'06_Annexure to Refund Application Apr-09 to Jun 09" xfId="285"/>
    <cellStyle name="_COSB DETAILS FOR FEB'06_Annexure to Refund Application Apr-09 to Jun 09_Annexure to Refund Application Jul-09 to Sep 091" xfId="286"/>
    <cellStyle name="_COSB DETAILS FOR FEB'06_Annexure to Refund Application Apr-09 to Jun 09_Annexure to Refund Application Jul-09 to Sep 091_Annexure to Form A Jul 10 to Sep 10" xfId="287"/>
    <cellStyle name="_COSB DETAILS FOR FEB'06_Annexure to Refund Application Apr-09 to Jun 09_Annexure to Refund Application Jul-09 to Sep 091_Post Audit refund App Jul 10 to Sep 10" xfId="288"/>
    <cellStyle name="_COSB DETAILS FOR FEB'06_Annexure to Refund Application Apr-09 to Jun 09_Annexure to Refund Application Jul-09 to Sep 091_Refund Application Oct 09 - Dec 09" xfId="289"/>
    <cellStyle name="_Cost  WDV as on 31-5-2008" xfId="290"/>
    <cellStyle name="_Cost &amp; revenue Reco between Plan &amp; Refresh_V3" xfId="291"/>
    <cellStyle name="_Cost &amp; revenue Reco between Plan &amp; Refresh_V3_value" xfId="292"/>
    <cellStyle name="_Cost-sheet_FA_Draft_v2_Jun 7" xfId="293"/>
    <cellStyle name="_Credit Register sep 08" xfId="294"/>
    <cellStyle name="_Credit Register sep 08_Post Audit refund App Jul 10 to Sep 10" xfId="295"/>
    <cellStyle name="_Credit Register sep 08_Refund application Oct 10 to Dec 10 final" xfId="296"/>
    <cellStyle name="_CSPM  CRM - final" xfId="297"/>
    <cellStyle name="_CTC Averages" xfId="298"/>
    <cellStyle name="_CTC Averages_Book6" xfId="299"/>
    <cellStyle name="_CTC Averages_Budget 08-09 Q2 Refresh" xfId="300"/>
    <cellStyle name="_CTC Averages_Budget 08-09 Q2 Refresh_247 INC - June Refresh - 136Mn Rev (2)" xfId="301"/>
    <cellStyle name="_CTC Averages_Budget 08-09 Q2 Refresh_247 INC - June Refresh-136M Final BOD Version" xfId="302"/>
    <cellStyle name="_CTC Averages_Budget 08-09 Q2 Refresh_247 Inc Forecast - 2008-09" xfId="303"/>
    <cellStyle name="_CTC Averages_Sep Report" xfId="304"/>
    <cellStyle name="_CTC Averages_US Expense Template_March 21 (John's Load) (2)" xfId="305"/>
    <cellStyle name="_Daily Revenue Report - Mar 07" xfId="306"/>
    <cellStyle name="_Daily Revenue Report - Oct 05 Vs Invoice raised by UMA" xfId="307"/>
    <cellStyle name="_data for JUNE 06" xfId="308"/>
    <cellStyle name="_data for JUNE 06_Book6" xfId="309"/>
    <cellStyle name="_data for JUNE 06_Budget 08-09 Q2 Refresh" xfId="310"/>
    <cellStyle name="_data for JUNE 06_Sep Report" xfId="311"/>
    <cellStyle name="_data for JUNE 06_US Expense Template (Operating Version 15-Apr-2008)" xfId="312"/>
    <cellStyle name="_Debit Note - May 2005" xfId="313"/>
    <cellStyle name="_Debit Note - May 2005_Annexure to Refund Application Apr-09 to Jun 09" xfId="314"/>
    <cellStyle name="_Debit Note - May 2005_Annexure to Refund Application Apr-09 to Jun 09_Annexure to Refund Application Jul-09 to Sep 091" xfId="315"/>
    <cellStyle name="_Debit Note - May 2005_Annexure to Refund Application Apr-09 to Jun 09_Annexure to Refund Application Jul-09 to Sep 091_Annexure to Form A Jul 10 to Sep 10" xfId="316"/>
    <cellStyle name="_Debit Note - May 2005_Annexure to Refund Application Apr-09 to Jun 09_Annexure to Refund Application Jul-09 to Sep 091_Post Audit refund App Jul 10 to Sep 10" xfId="317"/>
    <cellStyle name="_Debit Note - May 2005_Annexure to Refund Application Apr-09 to Jun 09_Annexure to Refund Application Jul-09 to Sep 091_Refund Application Oct 09 - Dec 09" xfId="318"/>
    <cellStyle name="_Dec 06 Consolidated Results" xfId="319"/>
    <cellStyle name="_December 05 report QTD" xfId="320"/>
    <cellStyle name="_December 05 report QTD_Book6" xfId="321"/>
    <cellStyle name="_December 05 report QTD_Budget 08-09 Q2 Refresh" xfId="322"/>
    <cellStyle name="_December 05 report QTD_Sep Report" xfId="323"/>
    <cellStyle name="_December 05 report QTD_US Expense Template (Operating Version 15-Apr-2008)" xfId="324"/>
    <cellStyle name="_Early Warning System-Fedex" xfId="325"/>
    <cellStyle name="_Early Warning System-Plaxo Seagate NCR and Hyperion" xfId="326"/>
    <cellStyle name="_Early Warning System-Seagate Plaxo NCR Hyperion (2)" xfId="327"/>
    <cellStyle name="_Echostar Budget _ May 8th 07_after inc in Oct 2007" xfId="328"/>
    <cellStyle name="_Facility Costs_Blr_HYD_CHN_Final" xfId="329"/>
    <cellStyle name="_FDCS Leakage Report -  2006" xfId="330"/>
    <cellStyle name="_Feb07" xfId="331"/>
    <cellStyle name="_Feb'09" xfId="332"/>
    <cellStyle name="_FEP - APril '07" xfId="333"/>
    <cellStyle name="_FFR 1  2 Axis  Sep 2008" xfId="334"/>
    <cellStyle name="_Finance Dashboard Aug -Oct '06 (2)" xfId="335"/>
    <cellStyle name="_Finance Dashboard Aug -Oct '06 (2)_Book6" xfId="336"/>
    <cellStyle name="_Finance Dashboard Aug -Oct '06 (2)_Budget 08-09 Q2 Refresh" xfId="337"/>
    <cellStyle name="_Finance Dashboard Aug -Oct '06 (2)_Sep Report" xfId="338"/>
    <cellStyle name="_Finance Dashboard Aug -Oct '06 (2)_US Expense Template (Operating Version 15-Apr-2008)" xfId="339"/>
    <cellStyle name="_Finance_ final" xfId="340"/>
    <cellStyle name="_Form ST-3 Oct 05 to Mar 06 - revised" xfId="341"/>
    <cellStyle name="_Form ST-3 Oct 05 to Mar 06 - revised_Annexure to Refund Application Apr-09 to Jun 09" xfId="342"/>
    <cellStyle name="_Form ST-3 Oct 05 to Mar 06 - revised_Annexure to Refund Application Apr-09 to Jun 09_Annexure to Refund Application Jul-09 to Sep 091" xfId="343"/>
    <cellStyle name="_Form ST-3 Oct 05 to Mar 06 - revised_Annexure to Refund Application Apr-09 to Jun 09_Annexure to Refund Application Jul-09 to Sep 091_Annexure to Form A Jul 10 to Sep 10" xfId="344"/>
    <cellStyle name="_Form ST-3 Oct 05 to Mar 06 - revised_Annexure to Refund Application Apr-09 to Jun 09_Annexure to Refund Application Jul-09 to Sep 091_Post Audit refund App Jul 10 to Sep 10" xfId="345"/>
    <cellStyle name="_Form ST-3 Oct 05 to Mar 06 - revised_Annexure to Refund Application Apr-09 to Jun 09_Annexure to Refund Application Jul-09 to Sep 091_Refund Application Oct 09 - Dec 09" xfId="346"/>
    <cellStyle name="_FY Q1'08 UPD (2)" xfId="347"/>
    <cellStyle name="_Geography Wise Profitability Summary" xfId="348"/>
    <cellStyle name="_Geography Wise Profitability Summary_Book6" xfId="349"/>
    <cellStyle name="_Geography Wise Profitability Summary_Budget 08-09 Q2 Refresh" xfId="350"/>
    <cellStyle name="_Geography Wise Profitability Summary_Sep Report" xfId="351"/>
    <cellStyle name="_Geography Wise Profitability Summary_US Expense Template (Operating Version 15-Apr-2008)" xfId="352"/>
    <cellStyle name="_Global Headcount Summary_September" xfId="353"/>
    <cellStyle name="_Goodwill amortisation Aug'09" xfId="354"/>
    <cellStyle name="_Goodwill amortisation Feb'09" xfId="355"/>
    <cellStyle name="_Goodwill amortisation Jan'09" xfId="356"/>
    <cellStyle name="_Goodwill amortisation Mar'09" xfId="357"/>
    <cellStyle name="_Goodwill amortisation Oct'08" xfId="358"/>
    <cellStyle name="_Goodwill amortisation Sep'08" xfId="359"/>
    <cellStyle name="_Goodwill amortisation Sep'09" xfId="360"/>
    <cellStyle name="_Green Dot Leakage Report - August 06" xfId="361"/>
    <cellStyle name="_Head count Reco April 15th 07" xfId="362"/>
    <cellStyle name="_Head count Reco April 15th 07_Book6" xfId="363"/>
    <cellStyle name="_Head count Reco April 15th 07_Budget 08-09 Q2 Refresh" xfId="364"/>
    <cellStyle name="_Head count Reco April 15th 07_Sep Report" xfId="365"/>
    <cellStyle name="_Head count Reco April 15th 07_US Expense Template (Operating Version 15-Apr-2008)" xfId="366"/>
    <cellStyle name="_HR CTC Data (2)" xfId="367"/>
    <cellStyle name="_HR CTC Data (2)_Book6" xfId="368"/>
    <cellStyle name="_HR CTC Data (2)_Budget 08-09 Q2 Refresh" xfId="369"/>
    <cellStyle name="_HR CTC Data (2)_Budget 08-09 Q2 Refresh_247 INC - June Refresh - 136Mn Rev (2)" xfId="370"/>
    <cellStyle name="_HR CTC Data (2)_Budget 08-09 Q2 Refresh_247 INC - June Refresh-136M Final BOD Version" xfId="371"/>
    <cellStyle name="_HR CTC Data (2)_Budget 08-09 Q2 Refresh_247 Inc Forecast - 2008-09" xfId="372"/>
    <cellStyle name="_HR CTC Data (2)_Sep Report" xfId="373"/>
    <cellStyle name="_HR CTC Data (2)_US Expense Template_March 21 (John's Load) (2)" xfId="374"/>
    <cellStyle name="_HRC Apr 08" xfId="375"/>
    <cellStyle name="_HRC Jul 07" xfId="376"/>
    <cellStyle name="_HRC July 08" xfId="377"/>
    <cellStyle name="_HRC MAY 07" xfId="378"/>
    <cellStyle name="_HRC Provison -Feb-07_final" xfId="379"/>
    <cellStyle name="_HRC travel per diem Aug'08" xfId="380"/>
    <cellStyle name="_HRC Travel Per diem Prov June'08" xfId="381"/>
    <cellStyle name="_HR-OPS_Final" xfId="382"/>
    <cellStyle name="_IGS  IMS Addition April-08" xfId="383"/>
    <cellStyle name="_IGS-SCHIV" xfId="384"/>
    <cellStyle name="_IGS-SCH-June07" xfId="385"/>
    <cellStyle name="_IGS-SCH-VI APR'08" xfId="386"/>
    <cellStyle name="_IGS-SCH-VI Apr'09" xfId="387"/>
    <cellStyle name="_IGS-SCH-VI April07" xfId="388"/>
    <cellStyle name="_IGS-SCH-VI Aug07" xfId="389"/>
    <cellStyle name="_IGS-SCH-VI Aug'08" xfId="390"/>
    <cellStyle name="_IGS-SCH-VI Jul'08" xfId="391"/>
    <cellStyle name="_IGS-SCH-VI July-07" xfId="392"/>
    <cellStyle name="_IGS-SCH-VI Jun'08" xfId="393"/>
    <cellStyle name="_IGS-SCH-VI Jun'09" xfId="394"/>
    <cellStyle name="_IGS-SCH-VI June07" xfId="395"/>
    <cellStyle name="_IGS-SCH-VI May07" xfId="396"/>
    <cellStyle name="_IGS-SCH-VI Nov'08" xfId="397"/>
    <cellStyle name="_IGS-SCH-VI Sept07 (2)" xfId="398"/>
    <cellStyle name="_IMS Tax Provi. - Apr. '07" xfId="399"/>
    <cellStyle name="_IMS Tax Provi. - Mar.'07" xfId="400"/>
    <cellStyle name="_IMS Tax Provi. - May '07" xfId="401"/>
    <cellStyle name="_IMS-SCH-VI Sept07" xfId="402"/>
    <cellStyle name="_IMS-SCH-VI Sept07 (2)" xfId="403"/>
    <cellStyle name="_Inbound-outbound" xfId="404"/>
    <cellStyle name="_Inbound-outbound_Book6" xfId="405"/>
    <cellStyle name="_Inbound-outbound_Budget 08-09 Q2 Refresh" xfId="406"/>
    <cellStyle name="_Inbound-outbound_Sep Report" xfId="407"/>
    <cellStyle name="_Inbound-outbound_US Expense Template (Operating Version 15-Apr-2008)" xfId="408"/>
    <cellStyle name="_INDIA ALLOCATIONS-Oct-06" xfId="409"/>
    <cellStyle name="_INDIA ALLOCATIONS-Oct-06_Book6" xfId="410"/>
    <cellStyle name="_INDIA ALLOCATIONS-Oct-06_Budget 08-09 Q2 Refresh" xfId="411"/>
    <cellStyle name="_INDIA ALLOCATIONS-Oct-06_Sep Report" xfId="412"/>
    <cellStyle name="_INDIA ALLOCATIONS-Oct-06_US Expense Template_March 21 (John's Load) (2)" xfId="413"/>
    <cellStyle name="_India Margin Reco" xfId="414"/>
    <cellStyle name="_Input credit register Oct 08 to Mar 09" xfId="415"/>
    <cellStyle name="_Input credit register Oct 08 to Mar 09_Annexure to Form A Jul 10 to Sep 10" xfId="416"/>
    <cellStyle name="_Input credit register Oct 08 to Mar 09_Post Audit refund App Jul 10 to Sep 10" xfId="417"/>
    <cellStyle name="_Intercurrent Feb'08 Revised" xfId="418"/>
    <cellStyle name="_Interest Calculation Apr'08" xfId="419"/>
    <cellStyle name="_Interest Calculation Aug'08" xfId="420"/>
    <cellStyle name="_Interest Calculation Dec'08" xfId="421"/>
    <cellStyle name="_Interest Calculation July'08" xfId="422"/>
    <cellStyle name="_Interest Calculation June'08" xfId="423"/>
    <cellStyle name="_Interest Calculation Nov'08" xfId="424"/>
    <cellStyle name="_Interest Calculation_April'07" xfId="425"/>
    <cellStyle name="_Interest Calculation_Aug'06" xfId="426"/>
    <cellStyle name="_Interest Calculation_Aug'07" xfId="427"/>
    <cellStyle name="_Interest Calculation_Dec'06" xfId="428"/>
    <cellStyle name="_Interest Calculation_Feb'07" xfId="429"/>
    <cellStyle name="_Interest Calculation_Jan'07" xfId="430"/>
    <cellStyle name="_Interest Calculation_July'06" xfId="431"/>
    <cellStyle name="_Interest Calculation_July'07" xfId="432"/>
    <cellStyle name="_Interest Calculation_June'06" xfId="433"/>
    <cellStyle name="_Interest Calculation_June'07" xfId="434"/>
    <cellStyle name="_Interest Calculation_Mar'07" xfId="435"/>
    <cellStyle name="_Interest Calculation_Nov'06" xfId="436"/>
    <cellStyle name="_Interest Calculation_Oct'06" xfId="437"/>
    <cellStyle name="_Interest Calculation_Sept'06" xfId="438"/>
    <cellStyle name="_Interest on CG Bonds_Dec'07" xfId="439"/>
    <cellStyle name="_Interest Receivable Aug'09" xfId="440"/>
    <cellStyle name="_Interest Receivable Feb'09" xfId="441"/>
    <cellStyle name="_Interest Receivable Jan'09" xfId="442"/>
    <cellStyle name="_Interest Receivable Mar'09" xfId="443"/>
    <cellStyle name="_Interest Receivable May'08" xfId="444"/>
    <cellStyle name="_Interest Receivable Oct'08" xfId="445"/>
    <cellStyle name="_Interest Receivable Sep'08" xfId="446"/>
    <cellStyle name="_Interest Receivable Sep'09" xfId="447"/>
    <cellStyle name="_Jan07" xfId="448"/>
    <cellStyle name="_Jan07FEP" xfId="449"/>
    <cellStyle name="_Jan'09" xfId="450"/>
    <cellStyle name="_JULY 06-DATA" xfId="451"/>
    <cellStyle name="_JULY 06-DATA_Book6" xfId="452"/>
    <cellStyle name="_JULY 06-DATA_Budget 08-09 Q2 Refresh" xfId="453"/>
    <cellStyle name="_JULY 06-DATA_Sep Report" xfId="454"/>
    <cellStyle name="_JULY 06-DATA_US Expense Template (Operating Version 15-Apr-2008)" xfId="455"/>
    <cellStyle name="_JULY-07-INV SER ANALYSIS" xfId="456"/>
    <cellStyle name="_JUNE 06-data" xfId="457"/>
    <cellStyle name="_JUNE 06-data_Book6" xfId="458"/>
    <cellStyle name="_JUNE 06-data_Budget 08-09 Q2 Refresh" xfId="459"/>
    <cellStyle name="_JUNE 06-data_Sep Report" xfId="460"/>
    <cellStyle name="_JUNE 06-data_US Expense Template (Operating Version 15-Apr-2008)" xfId="461"/>
    <cellStyle name="_JUNE-07-INV-ANALYSIS" xfId="462"/>
    <cellStyle name="_L&amp;D time Sheet" xfId="463"/>
    <cellStyle name="_L&amp;D time Sheet_Book6" xfId="464"/>
    <cellStyle name="_L&amp;D time Sheet_Budget 08-09 Q2 Refresh" xfId="465"/>
    <cellStyle name="_L&amp;D time Sheet_Sep Report" xfId="466"/>
    <cellStyle name="_L&amp;D time Sheet_US Expense Template (Operating Version 15-Apr-2008)" xfId="467"/>
    <cellStyle name="_LD Budget 2007 -Final" xfId="468"/>
    <cellStyle name="_LD India Q3-Q4-21Sept07" xfId="469"/>
    <cellStyle name="_Leakage Report - 247 Company - All Programs - Jun 06 to Feb 07" xfId="470"/>
    <cellStyle name="_Leakage Report - 247 Company - All Programs - Jun 06 to Feb 07_Book6" xfId="471"/>
    <cellStyle name="_Leakage Report - 247 Company - All Programs - Jun 06 to Feb 07_Budget 08-09 Q2 Refresh" xfId="472"/>
    <cellStyle name="_Leakage Report - 247 Company - All Programs - Jun 06 to Feb 07_Sep Report" xfId="473"/>
    <cellStyle name="_Leakage Report - 247 Company - All Programs - Jun 06 to Feb 07_US Expense Template (Operating Version 15-Apr-2008)" xfId="474"/>
    <cellStyle name="_Leakage Report- consolidated-green dot JJA" xfId="475"/>
    <cellStyle name="_Leakage Report Hyperion ESR JJA" xfId="476"/>
    <cellStyle name="_Leakage Report Hyperion ISR JJA" xfId="477"/>
    <cellStyle name="_Leakage Report NCR JJA" xfId="478"/>
    <cellStyle name="_Leakage Report Plaxo JJA" xfId="479"/>
    <cellStyle name="_Leakage Report Revised - August 2006" xfId="480"/>
    <cellStyle name="_Leakage Report Revised - August 2006_Book6" xfId="481"/>
    <cellStyle name="_Leakage Report Revised - August 2006_Budget 08-09 Q2 Refresh" xfId="482"/>
    <cellStyle name="_Leakage Report Revised - August 2006_Sep Report" xfId="483"/>
    <cellStyle name="_Leakage Report Revised - August 2006_US Expense Template (Operating Version 15-Apr-2008)" xfId="484"/>
    <cellStyle name="_Leakage Report Seagate JJA" xfId="485"/>
    <cellStyle name="_leakage report stonebridge" xfId="486"/>
    <cellStyle name="_leakage report stonebridge_Book6" xfId="487"/>
    <cellStyle name="_leakage report stonebridge_Budget 08-09 Q2 Refresh" xfId="488"/>
    <cellStyle name="_leakage report stonebridge_Budget 08-09 Q2 Refresh_247 INC - June Refresh - 136Mn Rev (2)" xfId="489"/>
    <cellStyle name="_leakage report stonebridge_Budget 08-09 Q2 Refresh_247 INC - June Refresh-136M Final BOD Version" xfId="490"/>
    <cellStyle name="_leakage report stonebridge_Budget 08-09 Q2 Refresh_247 Inc Forecast - 2008-09" xfId="491"/>
    <cellStyle name="_leakage report stonebridge_Sep Report" xfId="492"/>
    <cellStyle name="_leakage report stonebridge_US Expense Template_March 21 (John's Load) (2)" xfId="493"/>
    <cellStyle name="_Leakage Report-Aug" xfId="494"/>
    <cellStyle name="_Leakage Report-Aug_Fedex" xfId="495"/>
    <cellStyle name="_Link -June07" xfId="496"/>
    <cellStyle name="_Link -projects- July 2007" xfId="497"/>
    <cellStyle name="_Link -projects- May'07" xfId="498"/>
    <cellStyle name="_Link supportings Nov'08" xfId="499"/>
    <cellStyle name="_Manila P&amp;L Oct 26 2007" xfId="500"/>
    <cellStyle name="_Manila P&amp;L Oct 26 2007_Book6" xfId="501"/>
    <cellStyle name="_Manila P&amp;L Oct 26 2007_Budget 08-09 Q2 Refresh" xfId="502"/>
    <cellStyle name="_Manila P&amp;L Oct 26 2007_Sep Report" xfId="503"/>
    <cellStyle name="_Manila P&amp;L Oct 26 2007_US Expense Template_March 21 (John's Load) (2)" xfId="504"/>
    <cellStyle name="_Manils PL BSver 2.0" xfId="505"/>
    <cellStyle name="_Mar07" xfId="506"/>
    <cellStyle name="_Marketing and Sales _final" xfId="507"/>
    <cellStyle name="_MBNA Canada CW - Leakage Report - June 2006" xfId="508"/>
    <cellStyle name="_MBNA Canada NA - Leakage Report - June 2006" xfId="509"/>
    <cellStyle name="_MBNA Login Hours Data for 2006" xfId="510"/>
    <cellStyle name="_MBNA Login Hours Data for 2006_Book6" xfId="511"/>
    <cellStyle name="_MBNA Login Hours Data for 2006_Budget 08-09 Q2 Refresh" xfId="512"/>
    <cellStyle name="_MBNA Login Hours Data for 2006_Sep Report" xfId="513"/>
    <cellStyle name="_MBNA Login Hours Data for 2006_US Expense Template (Operating Version 15-Apr-2008)" xfId="514"/>
    <cellStyle name="_MBNA UK - Leakage Report - August 2006" xfId="515"/>
    <cellStyle name="_MBNA UK - Leakage Report - July 2006" xfId="516"/>
    <cellStyle name="_MBNA UK - Leakage Report - June 2006" xfId="517"/>
    <cellStyle name="_MBNA UK - Leakage Report - September 2006" xfId="518"/>
    <cellStyle name="_MCF_Dec'07" xfId="519"/>
    <cellStyle name="_MCF_iGATE Apr'08" xfId="520"/>
    <cellStyle name="_MCF_iGATE Aug'08" xfId="521"/>
    <cellStyle name="_MCF_iGATE Dec'08" xfId="522"/>
    <cellStyle name="_MCF_iGATE Feb'08" xfId="523"/>
    <cellStyle name="_MCF_iGATE Feb'09" xfId="524"/>
    <cellStyle name="_MCF_iGATE July'09" xfId="525"/>
    <cellStyle name="_MCF_iGATE Mar'08" xfId="526"/>
    <cellStyle name="_MCF_iGATE Mar'09" xfId="527"/>
    <cellStyle name="_MCF_iGATE May'08" xfId="528"/>
    <cellStyle name="_MCF_iGATE Oct'08" xfId="529"/>
    <cellStyle name="_Monthly Reco - DEC- 06" xfId="530"/>
    <cellStyle name="_Monthly Reco - FEB- 07" xfId="531"/>
    <cellStyle name="_Monthly Reco - JAN- 07" xfId="532"/>
    <cellStyle name="_Monthly Reco - NOV- 06" xfId="533"/>
    <cellStyle name="_Monthly Reco - OCT- 06" xfId="534"/>
    <cellStyle name="_Monthly Reco - OCT- 06_Annexure to Form A Jul 10 to Sep 10" xfId="535"/>
    <cellStyle name="_Monthly Reco - OCT- 06_Post Audit refund App Jul 10 to Sep 10" xfId="536"/>
    <cellStyle name="_MS Licence -Calculation" xfId="537"/>
    <cellStyle name="_MS license fee calculation" xfId="538"/>
    <cellStyle name="_New COA" xfId="539"/>
    <cellStyle name="_Next transfer 11.10.06" xfId="540"/>
    <cellStyle name="_Next transfer 11.10.06_Book6" xfId="541"/>
    <cellStyle name="_Next transfer 11.10.06_Budget 08-09 Q2 Refresh" xfId="542"/>
    <cellStyle name="_Next transfer 11.10.06_Sep Report" xfId="543"/>
    <cellStyle name="_Next transfer 11.10.06_US Expense Template (Operating Version 15-Apr-2008)" xfId="544"/>
    <cellStyle name="_Next transfer_Murali" xfId="545"/>
    <cellStyle name="_Next transfer_Murali_Book6" xfId="546"/>
    <cellStyle name="_Next transfer_Murali_Budget 08-09 Q2 Refresh" xfId="547"/>
    <cellStyle name="_Next transfer_Murali_Sep Report" xfId="548"/>
    <cellStyle name="_Next transfer_Murali_US Expense Template (Operating Version 15-Apr-2008)" xfId="549"/>
    <cellStyle name="_Non-promo Movements" xfId="550"/>
    <cellStyle name="_Oct'08" xfId="551"/>
    <cellStyle name="_OCTOBER - 20" xfId="552"/>
    <cellStyle name="_oF ppt 2007-008" xfId="553"/>
    <cellStyle name="_oF ppt 2007-008_Book6" xfId="554"/>
    <cellStyle name="_oF ppt 2007-008_Budget 08-09 Q2 Refresh" xfId="555"/>
    <cellStyle name="_oF ppt 2007-008_Sep Report" xfId="556"/>
    <cellStyle name="_oF ppt 2007-008_US Expense Template (Operating Version 15-Apr-2008)" xfId="557"/>
    <cellStyle name="_of PPT Workings-financials-Dec-06" xfId="558"/>
    <cellStyle name="_of PPT Workings-financials-Dec-06_Book6" xfId="559"/>
    <cellStyle name="_of PPT Workings-financials-Dec-06_Budget 08-09 Q2 Refresh" xfId="560"/>
    <cellStyle name="_of PPT Workings-financials-Dec-06_Sep Report" xfId="561"/>
    <cellStyle name="_of PPT Workings-financials-Dec-06_US Expense Template (Operating Version 15-Apr-2008)" xfId="562"/>
    <cellStyle name="_Overstock - Leakage Report - July 2006" xfId="563"/>
    <cellStyle name="_Overstock - Leakage Report - June 2006" xfId="564"/>
    <cellStyle name="_Payout_Apr to June-07 (ROYALTY)" xfId="565"/>
    <cellStyle name="_People Count- 01 26 07" xfId="566"/>
    <cellStyle name="_People Count- 01 26 07_Book6" xfId="567"/>
    <cellStyle name="_People Count- 01 26 07_Budget 08-09 Q2 Refresh" xfId="568"/>
    <cellStyle name="_People Count- 01 26 07_Sep Report" xfId="569"/>
    <cellStyle name="_People Count- 01 26 07_US Expense Template_March 21 (John's Load) (2)" xfId="570"/>
    <cellStyle name="_People Count- 23 2 07" xfId="571"/>
    <cellStyle name="_People Count- 23 2 07_Book6" xfId="572"/>
    <cellStyle name="_People Count- 23 2 07_Budget 08-09 Q2 Refresh" xfId="573"/>
    <cellStyle name="_People Count- 23 2 07_Sep Report" xfId="574"/>
    <cellStyle name="_People Count- 23 2 07_US Expense Template_March 21 (John's Load) (2)" xfId="575"/>
    <cellStyle name="_People Count- 31 03 07 (3)" xfId="576"/>
    <cellStyle name="_People Count- 31 03 07 (3)_Book6" xfId="577"/>
    <cellStyle name="_People Count- 31 03 07 (3)_Budget 08-09 Q2 Refresh" xfId="578"/>
    <cellStyle name="_People Count- 31 03 07 (3)_Sep Report" xfId="579"/>
    <cellStyle name="_People Count- 31 03 07 (3)_US Expense Template_March 21 (John's Load) (2)" xfId="580"/>
    <cellStyle name="_People Count-09 29 06" xfId="581"/>
    <cellStyle name="_People Count-09 29 06_Book6" xfId="582"/>
    <cellStyle name="_People Count-09 29 06_Budget 08-09 Q2 Refresh" xfId="583"/>
    <cellStyle name="_People Count-09 29 06_Sep Report" xfId="584"/>
    <cellStyle name="_People Count-09 29 06_US Expense Template_March 21 (John's Load) (2)" xfId="585"/>
    <cellStyle name="_People Count-11.25.05" xfId="586"/>
    <cellStyle name="_People Count-11.25.05_Book6" xfId="587"/>
    <cellStyle name="_People Count-11.25.05_Budget 08-09 Q2 Refresh" xfId="588"/>
    <cellStyle name="_People Count-11.25.05_Sep Report" xfId="589"/>
    <cellStyle name="_People Count-11.25.05_US Expense Template_March 21 (John's Load) (2)" xfId="590"/>
    <cellStyle name="_People Details" xfId="591"/>
    <cellStyle name="_People Details_Book6" xfId="592"/>
    <cellStyle name="_People Details_Budget 08-09 Q2 Refresh" xfId="593"/>
    <cellStyle name="_People Details_Sep Report" xfId="594"/>
    <cellStyle name="_People Details_US Expense Template_March 21 (John's Load) (2)" xfId="595"/>
    <cellStyle name="_People_Org Structure_Dec 2006" xfId="596"/>
    <cellStyle name="_People_Org Structure_Dec 2006_Book6" xfId="597"/>
    <cellStyle name="_People_Org Structure_Dec 2006_Budget 08-09 Q2 Refresh" xfId="598"/>
    <cellStyle name="_People_Org Structure_Dec 2006_Sep Report" xfId="599"/>
    <cellStyle name="_People_Org Structure_Dec 2006_US Expense Template_March 21 (John's Load) (2)" xfId="600"/>
    <cellStyle name="_PMO Budget" xfId="601"/>
    <cellStyle name="_PMO Budget_Book6" xfId="602"/>
    <cellStyle name="_PMO Budget_Budget 08-09 Q2 Refresh" xfId="603"/>
    <cellStyle name="_PMO Budget_Sep Report" xfId="604"/>
    <cellStyle name="_PMO Budget_US Expense Template_March 21 (John's Load) (2)" xfId="605"/>
    <cellStyle name="_PMO_Final" xfId="606"/>
    <cellStyle name="_PPT_Graph Aug workings-06" xfId="607"/>
    <cellStyle name="_PPT_Graph Sep workings-06" xfId="608"/>
    <cellStyle name="_Prepaid Insurance Apr'07" xfId="609"/>
    <cellStyle name="_Prepaid Insurance Aug'09" xfId="610"/>
    <cellStyle name="_Prepaid Insurance Dec'06" xfId="611"/>
    <cellStyle name="_Prepaid Insurance Feb'07" xfId="612"/>
    <cellStyle name="_Prepaid Insurance Feb'09" xfId="613"/>
    <cellStyle name="_Prepaid Insurance Jan'07" xfId="614"/>
    <cellStyle name="_Prepaid Insurance Jan'09" xfId="615"/>
    <cellStyle name="_Prepaid Insurance Mar'07" xfId="616"/>
    <cellStyle name="_Prepaid Insurance Mar'09" xfId="617"/>
    <cellStyle name="_Prepaid Insurance May'07" xfId="618"/>
    <cellStyle name="_Prepaid Insurance Oct'08" xfId="619"/>
    <cellStyle name="_Prepaid Insurance Sep'06" xfId="620"/>
    <cellStyle name="_Prepaid Insurance Sep'08" xfId="621"/>
    <cellStyle name="_Prepaid Insurance_July'06" xfId="622"/>
    <cellStyle name="_prepaid_Feb07" xfId="623"/>
    <cellStyle name="_Proj Prof BU_SEg_Geo_Oct 2006" xfId="624"/>
    <cellStyle name="_Proj Prof BU_SEg_Geo_Oct 2006_Book6" xfId="625"/>
    <cellStyle name="_Proj Prof BU_SEg_Geo_Oct 2006_Budget 08-09 Q2 Refresh" xfId="626"/>
    <cellStyle name="_Proj Prof BU_SEg_Geo_Oct 2006_Sep Report" xfId="627"/>
    <cellStyle name="_Proj Prof BU_SEg_Geo_Oct 2006_US Expense Template_March 21 (John's Load) (2)" xfId="628"/>
    <cellStyle name="_projected depn for 08-09" xfId="629"/>
    <cellStyle name="_Promotions" xfId="630"/>
    <cellStyle name="_Prov for Sub contractors Mar'09" xfId="631"/>
    <cellStyle name="_Provision for servic tax recievable Aug 10" xfId="632"/>
    <cellStyle name="_Provision for servic tax recievable Aug 10_Post Audit refund App Jul 10 to Sep 10" xfId="633"/>
    <cellStyle name="_Provision for servic tax recievable Aug 10_Refund application Oct 10 to Dec 10 final" xfId="634"/>
    <cellStyle name="_Provision for servic tax recievable Mar 10" xfId="635"/>
    <cellStyle name="_Provision for servic tax recievable Mar 10_Post Audit refund App Jul 10 to Sep 10" xfId="636"/>
    <cellStyle name="_Provision for servic tax recievable Mar 10_Refund application Oct 10 to Dec 10 final" xfId="637"/>
    <cellStyle name="_Provision for servic tax recievable Mar 11" xfId="638"/>
    <cellStyle name="_Provision for servic tax recievable Mar 11_Refund application Oct 10 to Dec 10 final" xfId="639"/>
    <cellStyle name="_Provision for servic tax recievable Sep 10" xfId="640"/>
    <cellStyle name="_Provision for servic tax recievable Sep 10_Post Audit refund App Jul 10 to Sep 10" xfId="641"/>
    <cellStyle name="_Provision for servic tax recievable Sep 10_Refund application Oct 10 to Dec 10 final" xfId="642"/>
    <cellStyle name="_Quaterwise 2006-07" xfId="643"/>
    <cellStyle name="_Quaterwise 2006-07_Book6" xfId="644"/>
    <cellStyle name="_Quaterwise 2006-07_Budget 08-09 Q2 Refresh" xfId="645"/>
    <cellStyle name="_Quaterwise 2006-07_Sep Report" xfId="646"/>
    <cellStyle name="_Quaterwise 2006-07_US Expense Template (Operating Version 15-Apr-2008)" xfId="647"/>
    <cellStyle name="_Recruitment" xfId="648"/>
    <cellStyle name="_Recruitment_Book6" xfId="649"/>
    <cellStyle name="_Recruitment_Budget 08-09 Q2 Refresh" xfId="650"/>
    <cellStyle name="_Recruitment_Sep Report" xfId="651"/>
    <cellStyle name="_Recruitment_US Expense Template (Operating Version 15-Apr-2008)" xfId="652"/>
    <cellStyle name="_REfund Aplication Jan 10 to Mar 10 101210" xfId="653"/>
    <cellStyle name="_REfund Aplication Jan 10 to Mar 10 101210_Annexure to Form A Jul 10 to Sep 10" xfId="654"/>
    <cellStyle name="_REfund Aplication Jan 10 to Mar 10 101210_Post Audit refund App Jul 10 to Sep 10" xfId="655"/>
    <cellStyle name="_REfund application Apr 10 to Jun 10" xfId="656"/>
    <cellStyle name="_Rent" xfId="657"/>
    <cellStyle name="_Rent equilisation June08" xfId="658"/>
    <cellStyle name="_Rent equilisation NOV08" xfId="659"/>
    <cellStyle name="_Revenue Details" xfId="660"/>
    <cellStyle name="_Revenue Management 060113" xfId="661"/>
    <cellStyle name="_Revenue per Agent Working" xfId="662"/>
    <cellStyle name="_Revenue per Agent Working_Book6" xfId="663"/>
    <cellStyle name="_Revenue per Agent Working_Budget 08-09 Q2 Refresh" xfId="664"/>
    <cellStyle name="_Revenue per Agent Working_Sep Report" xfId="665"/>
    <cellStyle name="_Revenue per Agent Working_US Expense Template (Operating Version 15-Apr-2008)" xfId="666"/>
    <cellStyle name="_Revenue Update" xfId="667"/>
    <cellStyle name="_Revenue_ Q3 Refresh_with sales (2)" xfId="668"/>
    <cellStyle name="_SAG JV (5)" xfId="669"/>
    <cellStyle name="_Sal reg-Apr-09" xfId="670"/>
    <cellStyle name="_Salary Reg-Jul-09" xfId="671"/>
    <cellStyle name="_Salary Report - 247" xfId="672"/>
    <cellStyle name="_Salary Report - 247_Book6" xfId="673"/>
    <cellStyle name="_Salary Report - 247_Budget 08-09 Q2 Refresh" xfId="674"/>
    <cellStyle name="_Salary Report - 247_Budget 08-09 Q2 Refresh_247 INC - June Refresh - 136Mn Rev (2)" xfId="675"/>
    <cellStyle name="_Salary Report - 247_Budget 08-09 Q2 Refresh_247 INC - June Refresh-136M Final BOD Version" xfId="676"/>
    <cellStyle name="_Salary Report - 247_Budget 08-09 Q2 Refresh_247 Inc Forecast - 2008-09" xfId="677"/>
    <cellStyle name="_Salary Report - 247_Sep Report" xfId="678"/>
    <cellStyle name="_Salary Report - 247_US Expense Template_March 21 (John's Load) (2)" xfId="679"/>
    <cellStyle name="_Salary summary_Jun-09" xfId="680"/>
    <cellStyle name="_Salary Summary_May-09" xfId="681"/>
    <cellStyle name="_Salary summary-Nov-08" xfId="682"/>
    <cellStyle name="_Schedule-Aug-2009" xfId="683"/>
    <cellStyle name="_Schedule-Feb2009" xfId="684"/>
    <cellStyle name="_Schedule-January 2009" xfId="685"/>
    <cellStyle name="_Schedule-Mar09" xfId="686"/>
    <cellStyle name="_Schedule-May2008" xfId="687"/>
    <cellStyle name="_Schedule-Oct2008" xfId="688"/>
    <cellStyle name="_Schedule-Sep08" xfId="689"/>
    <cellStyle name="_Schedule-Sep-2009" xfId="690"/>
    <cellStyle name="_SCH-VI FEB07-IGS" xfId="691"/>
    <cellStyle name="_SCH-VI March07-IGS" xfId="692"/>
    <cellStyle name="_Seat No for Oct-2006 workings" xfId="693"/>
    <cellStyle name="_Seat No for Oct-2006 workings_Book6" xfId="694"/>
    <cellStyle name="_Seat No for Oct-2006 workings_Budget 08-09 Q2 Refresh" xfId="695"/>
    <cellStyle name="_Seat No for Oct-2006 workings_Sep Report" xfId="696"/>
    <cellStyle name="_Seat No for Oct-2006 workings_US Expense Template (Operating Version 15-Apr-2008)" xfId="697"/>
    <cellStyle name="_Senior management-Final" xfId="698"/>
    <cellStyle name="_Sep 2009 Schedule" xfId="699"/>
    <cellStyle name="_Sep Report" xfId="700"/>
    <cellStyle name="_Sep'08" xfId="701"/>
    <cellStyle name="_Service tax 2008-09 Apr 08 to Sep 08 final 24th oct 081" xfId="702"/>
    <cellStyle name="_Service tax 2008-09 Apr 08 to Sep 08 final 24th oct 081_Annexure to Form A Jul 10 to Sep 10" xfId="703"/>
    <cellStyle name="_Service tax 2008-09 Apr 08 to Sep 08 final 24th oct 081_Post Audit refund App Jul 10 to Sep 10" xfId="704"/>
    <cellStyle name="_Service tax 2008-09 Oct 08 to Mar 09 REVISED 20th May 09" xfId="705"/>
    <cellStyle name="_Service tax 2008-09 Oct 08 to Mar 09 REVISED 20th May 09_Post Audit refund App Jul 10 to Sep 10" xfId="706"/>
    <cellStyle name="_Service tax 2008-09 Oct 08 to Mar 09 REVISED 20th May 09_Refund application Oct 10 to Dec 10 final" xfId="707"/>
    <cellStyle name="_Sheet1" xfId="708"/>
    <cellStyle name="_Sheet1_Book6" xfId="709"/>
    <cellStyle name="_Sheet1_Budget 08-09 Q2 Refresh" xfId="710"/>
    <cellStyle name="_Sheet1_Budget 08-09 Q2 Refresh_247 INC - June Refresh - 136Mn Rev (2)" xfId="711"/>
    <cellStyle name="_Sheet1_Budget 08-09 Q2 Refresh_247 INC - June Refresh-136M Final BOD Version" xfId="712"/>
    <cellStyle name="_Sheet1_Budget 08-09 Q2 Refresh_247 Inc Forecast - 2008-09" xfId="713"/>
    <cellStyle name="_Sheet1_Sep Report" xfId="714"/>
    <cellStyle name="_Sheet1_US Expense Template_March 21 (John's Load) (2)" xfId="715"/>
    <cellStyle name="_ST 3 returns H1 2009-10" xfId="716"/>
    <cellStyle name="_ST 3 returns H1 2009-10_Post Audit refund App Jul 10 to Sep 10" xfId="717"/>
    <cellStyle name="_ST 3 returns H1 2009-10_Refund application Oct 10 to Dec 10 final" xfId="718"/>
    <cellStyle name="_ST 3 returns Oct 09 to Mar 10" xfId="719"/>
    <cellStyle name="_ST 3 returns Oct 09 to Mar 10_Annexure to Form A Jul 10 to Sep 10" xfId="720"/>
    <cellStyle name="_ST 3 returns Oct 09 to Mar 10_Annexure to Refund Application Jul-09 to Sep 091" xfId="721"/>
    <cellStyle name="_ST 3 returns Oct 09 to Mar 10_Annexure to Refund Application Jul-09 to Sep 091_Annexure to Form A Jul 10 to Sep 10" xfId="722"/>
    <cellStyle name="_ST 3 returns Oct 09 to Mar 10_Annexure to Refund Application Jul-09 to Sep 091_Post Audit refund App Jul 10 to Sep 10" xfId="723"/>
    <cellStyle name="_ST 3 returns Oct 09 to Mar 10_Annexure to Refund Application Jul-09 to Sep 091_Refund Application Oct 09 - Dec 09" xfId="724"/>
    <cellStyle name="_ST 3 returns Oct 09 to Mar 10_Post Audit refund App Jul 10 to Sep 10" xfId="725"/>
    <cellStyle name="_ST 3 returns Oct 09 to Mar 10_REfund Aplication Jan 10 to Mar 10 101210" xfId="726"/>
    <cellStyle name="_ST 3 returns Oct 09 to Mar 10_REfund application Apr 10 to Jun 10" xfId="727"/>
    <cellStyle name="_ST 3 returns Oct 09 to Mar 10_Refund application Oct 10 to Dec 10 final" xfId="728"/>
    <cellStyle name="_ST3 returns 25.4.07 - final" xfId="729"/>
    <cellStyle name="_ST3 returns 25.4.07 - final_Annexure to Refund Application Apr-09 to Jun 09" xfId="730"/>
    <cellStyle name="_ST3 returns 25.4.07 - final_Annexure to Refund Application Apr-09 to Jun 09_Annexure to Refund Application Jul-09 to Sep 091" xfId="731"/>
    <cellStyle name="_ST3 returns 25.4.07 - final_Annexure to Refund Application Apr-09 to Jun 09_Annexure to Refund Application Jul-09 to Sep 091_Annexure to Form A Jul 10 to Sep 10" xfId="732"/>
    <cellStyle name="_ST3 returns 25.4.07 - final_Annexure to Refund Application Apr-09 to Jun 09_Annexure to Refund Application Jul-09 to Sep 091_Post Audit refund App Jul 10 to Sep 10" xfId="733"/>
    <cellStyle name="_ST3 returns 25.4.07 - final_Annexure to Refund Application Apr-09 to Jun 09_Annexure to Refund Application Jul-09 to Sep 091_Refund Application Oct 09 - Dec 09" xfId="734"/>
    <cellStyle name="_ST3 returns Apr 07 to Sep 07 - 25 10 07" xfId="735"/>
    <cellStyle name="_Stats-Oct-06" xfId="736"/>
    <cellStyle name="_Stats-Oct-06_Book6" xfId="737"/>
    <cellStyle name="_Stats-Oct-06_Budget 08-09 Q2 Refresh" xfId="738"/>
    <cellStyle name="_Stats-Oct-06_Sep Report" xfId="739"/>
    <cellStyle name="_Stats-Oct-06_US Expense Template_March 21 (John's Load) (2)" xfId="740"/>
    <cellStyle name="_Status" xfId="741"/>
    <cellStyle name="_Status_Book6" xfId="742"/>
    <cellStyle name="_Status_Budget 08-09 Q2 Refresh" xfId="743"/>
    <cellStyle name="_Status_Sep Report" xfId="744"/>
    <cellStyle name="_Status_US Expense Template (Operating Version 15-Apr-2008)" xfId="745"/>
    <cellStyle name="_Statutory Payment-Dec-08 (2)" xfId="746"/>
    <cellStyle name="_STP_Listing_Sep to Mar 07" xfId="747"/>
    <cellStyle name="_STP_Listing_Sep to Mar 07_Annexure to Form A Jul 10 to Sep 10" xfId="748"/>
    <cellStyle name="_STP_Listing_Sep to Mar 07_Post Audit refund App Jul 10 to Sep 10" xfId="749"/>
    <cellStyle name="_Strategy Selection Draft status report" xfId="750"/>
    <cellStyle name="_subsidiary info for ppt-nov" xfId="751"/>
    <cellStyle name="_subsidiary info for ppt-nov_Book6" xfId="752"/>
    <cellStyle name="_subsidiary info for ppt-nov_Budget 08-09 Q2 Refresh" xfId="753"/>
    <cellStyle name="_subsidiary info for ppt-nov_Sep Report" xfId="754"/>
    <cellStyle name="_subsidiary info for ppt-nov_US Expense Template (Operating Version 15-Apr-2008)" xfId="755"/>
    <cellStyle name="_Subsidiary information-Feb-07" xfId="756"/>
    <cellStyle name="_Subsidiary information-Jan-07 Ver 1" xfId="757"/>
    <cellStyle name="_T&amp;E Claims Provision_Aug'07" xfId="758"/>
    <cellStyle name="_TConsolidated for all departments revised 06272007" xfId="759"/>
    <cellStyle name="_TConsolidated for all departments revised 06272007 (2)" xfId="760"/>
    <cellStyle name="_TConsolidated for all departments revised 071707" xfId="761"/>
    <cellStyle name="_TDS top sheet Aug-09" xfId="762"/>
    <cellStyle name="_TDS top sheet Feb-09" xfId="763"/>
    <cellStyle name="_TDS top sheet Jan-09" xfId="764"/>
    <cellStyle name="_TDS top sheet Mar-09" xfId="765"/>
    <cellStyle name="_TDS top sheet May08 (2)" xfId="766"/>
    <cellStyle name="_TDS top sheet Oct08" xfId="767"/>
    <cellStyle name="_TDS top sheet Sep08" xfId="768"/>
    <cellStyle name="_TDS top sheet Sep-09" xfId="769"/>
    <cellStyle name="_TDS-DEC-07" xfId="770"/>
    <cellStyle name="_Technology Budget 07-08-06-Q3-Q4-Refresh-05-Oct-2007" xfId="771"/>
    <cellStyle name="_Technology budget 2008-09 - Ver 1 0" xfId="772"/>
    <cellStyle name="_Technology weekly Dash boards-2006-Feb-27" xfId="773"/>
    <cellStyle name="_Technology_final" xfId="774"/>
    <cellStyle name="_TOP 5 CUSTOMERS-QTR 1 &amp; 2" xfId="775"/>
    <cellStyle name="_TOP 5 CUSTOMERS-QTR 1 &amp; 2_Book6" xfId="776"/>
    <cellStyle name="_TOP 5 CUSTOMERS-QTR 1 &amp; 2_Budget 08-09 Q2 Refresh" xfId="777"/>
    <cellStyle name="_TOP 5 CUSTOMERS-QTR 1 &amp; 2_Sep Report" xfId="778"/>
    <cellStyle name="_TOP 5 CUSTOMERS-QTR 1 &amp; 2_US Expense Template (Operating Version 15-Apr-2008)" xfId="779"/>
    <cellStyle name="_Total budget08092802" xfId="780"/>
    <cellStyle name="_Total budget08092802_Book6" xfId="781"/>
    <cellStyle name="_Total budget08092802_Budget 08-09 Q2 Refresh" xfId="782"/>
    <cellStyle name="_Total budget08092802_Sep Report" xfId="783"/>
    <cellStyle name="_Total budget08092802_US Expense Template (Operating Version 15-Apr-2008)" xfId="784"/>
    <cellStyle name="_Training" xfId="785"/>
    <cellStyle name="_Travel dates" xfId="786"/>
    <cellStyle name="_Travel Per diem Prov  Oct'08" xfId="787"/>
    <cellStyle name="_Unbilled Expenses Apr'09" xfId="788"/>
    <cellStyle name="_Unbilled Expenses Dec'08" xfId="789"/>
    <cellStyle name="_Unbilled Expenses Feb'09" xfId="790"/>
    <cellStyle name="_Unbilled Expenses Jan'09" xfId="791"/>
    <cellStyle name="_Unbilled Expenses Mar'09" xfId="792"/>
    <cellStyle name="_Unbilled Expenses Nov'08" xfId="793"/>
    <cellStyle name="_Unbilled Expenses Oct'08" xfId="794"/>
    <cellStyle name="_Unbilled Expenses Sep'08" xfId="795"/>
    <cellStyle name="_USD payment 2010-11" xfId="796"/>
    <cellStyle name="_USD payment 2010-11_Post Audit refund App Jul 10 to Sep 10" xfId="797"/>
    <cellStyle name="_USD payment 2010-11_Refund application Oct 10 to Dec 10 final" xfId="798"/>
    <cellStyle name="_Vehicles Details_June'06" xfId="799"/>
    <cellStyle name="_VPP Schedule Apr'08" xfId="800"/>
    <cellStyle name="_VPP Schedule Apr'09" xfId="801"/>
    <cellStyle name="_VPP Schedule Aug'08" xfId="802"/>
    <cellStyle name="_VPP Schedule Dec" xfId="803"/>
    <cellStyle name="_VPP Schedule July'08" xfId="804"/>
    <cellStyle name="_VPP Schedule July'09" xfId="805"/>
    <cellStyle name="_VPP Schedule Jun'08" xfId="806"/>
    <cellStyle name="_VPP Schedule Jun'09" xfId="807"/>
    <cellStyle name="_VPP Schedule May'09" xfId="808"/>
    <cellStyle name="_VPP Schedule Nov'08" xfId="809"/>
    <cellStyle name="_VPWISE QUARTERLY BUDGET VS ACTUAL ANALYSIS" xfId="810"/>
    <cellStyle name="_VPWISE QUARTERLY BUDGET VS ACTUAL ANALYSIS_Book6" xfId="811"/>
    <cellStyle name="_VPWISE QUARTERLY BUDGET VS ACTUAL ANALYSIS_Budget 08-09 Q2 Refresh" xfId="812"/>
    <cellStyle name="_VPWISE QUARTERLY BUDGET VS ACTUAL ANALYSIS_Sep Report" xfId="813"/>
    <cellStyle name="_VPWISE QUARTERLY BUDGET VS ACTUAL ANALYSIS_US Expense Template (Operating Version 15-Apr-2008)" xfId="814"/>
    <cellStyle name="_Working for JANUARY MIS" xfId="815"/>
    <cellStyle name="_working for ppt-shanky-march-06" xfId="816"/>
    <cellStyle name="_Workings for December 2006 report" xfId="817"/>
    <cellStyle name="_Workings for December 2006 report_Book6" xfId="818"/>
    <cellStyle name="_Workings for December 2006 report_Budget 08-09 Q2 Refresh" xfId="819"/>
    <cellStyle name="_Workings for December 2006 report_Sep Report" xfId="820"/>
    <cellStyle name="_Workings for December 2006 report_US Expense Template (Operating Version 15-Apr-2008)" xfId="821"/>
    <cellStyle name="_Workings for Feb 2007 report" xfId="822"/>
    <cellStyle name="_Workings for Feb 2007 report_Book6" xfId="823"/>
    <cellStyle name="_Workings for Feb 2007 report_Budget 08-09 Q2 Refresh" xfId="824"/>
    <cellStyle name="_Workings for Feb 2007 report_Sep Report" xfId="825"/>
    <cellStyle name="_Workings for Feb 2007 report_US Expense Template (Operating Version 15-Apr-2008)" xfId="826"/>
    <cellStyle name="_Workings for October 2006 report Ver 1" xfId="827"/>
    <cellStyle name="_Workings for October 2006 report Ver 1_Book6" xfId="828"/>
    <cellStyle name="_Workings for October 2006 report Ver 1_Budget 08-09 Q2 Refresh" xfId="829"/>
    <cellStyle name="_Workings for October 2006 report Ver 1_Sep Report" xfId="830"/>
    <cellStyle name="_Workings for October 2006 report Ver 1_US Expense Template (Operating Version 15-Apr-2008)" xfId="831"/>
    <cellStyle name="_Worksheet in PMO- Strategy Plan 2006-2007" xfId="832"/>
    <cellStyle name="_worksheet in week4 ops" xfId="833"/>
    <cellStyle name="_worksheet in week4 ops_Book6" xfId="834"/>
    <cellStyle name="_worksheet in week4 ops_Budget 08-09 Q2 Refresh" xfId="835"/>
    <cellStyle name="_worksheet in week4 ops_Sep Report" xfId="836"/>
    <cellStyle name="_worksheet in week4 ops_US Expense Template (Operating Version 15-Apr-2008)" xfId="837"/>
    <cellStyle name="=C:\WINNT\SYSTEM32\COMMAND.COM" xfId="838"/>
    <cellStyle name="0,0_x000d__x000a_NA_x000d__x000a_" xfId="839"/>
    <cellStyle name="0,0_x000d__x000a_NA_x000d__x000a_ 2" xfId="840"/>
    <cellStyle name="20% - Accent1" xfId="841" builtinId="30" customBuiltin="1"/>
    <cellStyle name="20% - Accent1 2" xfId="842"/>
    <cellStyle name="20% - Accent2" xfId="843" builtinId="34" customBuiltin="1"/>
    <cellStyle name="20% - Accent2 2" xfId="844"/>
    <cellStyle name="20% - Accent3" xfId="845" builtinId="38" customBuiltin="1"/>
    <cellStyle name="20% - Accent3 2" xfId="846"/>
    <cellStyle name="20% - Accent4" xfId="847" builtinId="42" customBuiltin="1"/>
    <cellStyle name="20% - Accent4 2" xfId="848"/>
    <cellStyle name="20% - Accent5" xfId="849" builtinId="46" customBuiltin="1"/>
    <cellStyle name="20% - Accent5 2" xfId="850"/>
    <cellStyle name="20% - Accent6" xfId="851" builtinId="50" customBuiltin="1"/>
    <cellStyle name="20% - Accent6 2" xfId="852"/>
    <cellStyle name="40% - Accent1" xfId="853" builtinId="31" customBuiltin="1"/>
    <cellStyle name="40% - Accent1 2" xfId="854"/>
    <cellStyle name="40% - Accent2" xfId="855" builtinId="35" customBuiltin="1"/>
    <cellStyle name="40% - Accent2 2" xfId="856"/>
    <cellStyle name="40% - Accent3" xfId="857" builtinId="39" customBuiltin="1"/>
    <cellStyle name="40% - Accent3 2" xfId="858"/>
    <cellStyle name="40% - Accent4" xfId="859" builtinId="43" customBuiltin="1"/>
    <cellStyle name="40% - Accent4 2" xfId="860"/>
    <cellStyle name="40% - Accent5" xfId="861" builtinId="47" customBuiltin="1"/>
    <cellStyle name="40% - Accent5 2" xfId="862"/>
    <cellStyle name="40% - Accent6" xfId="863" builtinId="51" customBuiltin="1"/>
    <cellStyle name="40% - Accent6 2" xfId="864"/>
    <cellStyle name="60% - Accent1" xfId="865" builtinId="32" customBuiltin="1"/>
    <cellStyle name="60% - Accent1 2" xfId="866"/>
    <cellStyle name="60% - Accent2" xfId="867" builtinId="36" customBuiltin="1"/>
    <cellStyle name="60% - Accent2 2" xfId="868"/>
    <cellStyle name="60% - Accent3" xfId="869" builtinId="40" customBuiltin="1"/>
    <cellStyle name="60% - Accent3 2" xfId="870"/>
    <cellStyle name="60% - Accent4" xfId="871" builtinId="44" customBuiltin="1"/>
    <cellStyle name="60% - Accent4 2" xfId="872"/>
    <cellStyle name="60% - Accent5" xfId="873" builtinId="48" customBuiltin="1"/>
    <cellStyle name="60% - Accent5 2" xfId="874"/>
    <cellStyle name="60% - Accent6" xfId="875" builtinId="52" customBuiltin="1"/>
    <cellStyle name="60% - Accent6 2" xfId="876"/>
    <cellStyle name="_x0002_-_x0002_Ä_x0001_‡_x0003_0_x0002_P_x0003_ _x0002_X_x0003_·_x0002_®_x0003_@_x0002_p_x0003_ª_x0002_¨_x0010_!_x0002__x0003_&quot;_x0001_ÄÇ_x0002__x000e__x0003_ _x0002_é_x0002_Ä_x0001_‡_x0003_Ë_x0002_H_x0003_ _x0002_X" xfId="877"/>
    <cellStyle name="Accent1" xfId="878" builtinId="29" customBuiltin="1"/>
    <cellStyle name="Accent1 2" xfId="879"/>
    <cellStyle name="Accent2" xfId="880" builtinId="33" customBuiltin="1"/>
    <cellStyle name="Accent2 2" xfId="881"/>
    <cellStyle name="Accent3" xfId="882" builtinId="37" customBuiltin="1"/>
    <cellStyle name="Accent3 2" xfId="883"/>
    <cellStyle name="Accent4" xfId="884" builtinId="41" customBuiltin="1"/>
    <cellStyle name="Accent4 2" xfId="885"/>
    <cellStyle name="Accent5" xfId="886" builtinId="45" customBuiltin="1"/>
    <cellStyle name="Accent5 2" xfId="887"/>
    <cellStyle name="Accent6" xfId="888" builtinId="49" customBuiltin="1"/>
    <cellStyle name="Accent6 2" xfId="889"/>
    <cellStyle name="Bad" xfId="890" builtinId="27" customBuiltin="1"/>
    <cellStyle name="Bad 2" xfId="891"/>
    <cellStyle name="C00A" xfId="892"/>
    <cellStyle name="C00B" xfId="893"/>
    <cellStyle name="C00L" xfId="894"/>
    <cellStyle name="C01A" xfId="895"/>
    <cellStyle name="C01B" xfId="896"/>
    <cellStyle name="C01H" xfId="897"/>
    <cellStyle name="C01L" xfId="898"/>
    <cellStyle name="C02A" xfId="899"/>
    <cellStyle name="C02A 10" xfId="900"/>
    <cellStyle name="C02A 2" xfId="901"/>
    <cellStyle name="C02A 2 2" xfId="902"/>
    <cellStyle name="C02A 3" xfId="903"/>
    <cellStyle name="C02A 4" xfId="904"/>
    <cellStyle name="C02A 5" xfId="905"/>
    <cellStyle name="C02A 6" xfId="906"/>
    <cellStyle name="C02A 7" xfId="907"/>
    <cellStyle name="C02A 8" xfId="908"/>
    <cellStyle name="C02A 9" xfId="909"/>
    <cellStyle name="C02B" xfId="910"/>
    <cellStyle name="C02H" xfId="911"/>
    <cellStyle name="C02L" xfId="912"/>
    <cellStyle name="C03A" xfId="913"/>
    <cellStyle name="C03B" xfId="914"/>
    <cellStyle name="C03H" xfId="915"/>
    <cellStyle name="C03L" xfId="916"/>
    <cellStyle name="C04A" xfId="917"/>
    <cellStyle name="C04B" xfId="918"/>
    <cellStyle name="C04H" xfId="919"/>
    <cellStyle name="C04L" xfId="920"/>
    <cellStyle name="C05A" xfId="921"/>
    <cellStyle name="C05B" xfId="922"/>
    <cellStyle name="C05H" xfId="923"/>
    <cellStyle name="C05L" xfId="924"/>
    <cellStyle name="C06A" xfId="925"/>
    <cellStyle name="C06B" xfId="926"/>
    <cellStyle name="C06H" xfId="927"/>
    <cellStyle name="C06L" xfId="928"/>
    <cellStyle name="C07A" xfId="929"/>
    <cellStyle name="C07B" xfId="930"/>
    <cellStyle name="C07H" xfId="931"/>
    <cellStyle name="C07L" xfId="932"/>
    <cellStyle name="Calc Currency (0)" xfId="933"/>
    <cellStyle name="Calc Currency (2)" xfId="934"/>
    <cellStyle name="Calc Percent (0)" xfId="935"/>
    <cellStyle name="Calc Percent (1)" xfId="936"/>
    <cellStyle name="Calc Percent (2)" xfId="937"/>
    <cellStyle name="Calc Units (0)" xfId="938"/>
    <cellStyle name="Calc Units (1)" xfId="939"/>
    <cellStyle name="Calc Units (2)" xfId="940"/>
    <cellStyle name="Calculation" xfId="941" builtinId="22" customBuiltin="1"/>
    <cellStyle name="Calculation 2" xfId="942"/>
    <cellStyle name="Calculation 2 10" xfId="943"/>
    <cellStyle name="Calculation 2 2" xfId="944"/>
    <cellStyle name="Calculation 2 2 2" xfId="945"/>
    <cellStyle name="Calculation 2 3" xfId="946"/>
    <cellStyle name="Calculation 2 4" xfId="947"/>
    <cellStyle name="Calculation 2 5" xfId="948"/>
    <cellStyle name="Calculation 2 6" xfId="949"/>
    <cellStyle name="Calculation 2 7" xfId="950"/>
    <cellStyle name="Calculation 2 8" xfId="951"/>
    <cellStyle name="Calculation 2 9" xfId="952"/>
    <cellStyle name="category" xfId="953"/>
    <cellStyle name="Check Cell" xfId="954" builtinId="23" customBuiltin="1"/>
    <cellStyle name="Check Cell 2" xfId="955"/>
    <cellStyle name="Comma" xfId="956" builtinId="3"/>
    <cellStyle name="Comma [00]" xfId="957"/>
    <cellStyle name="Comma 10" xfId="958"/>
    <cellStyle name="Comma 11" xfId="959"/>
    <cellStyle name="Comma 12" xfId="960"/>
    <cellStyle name="Comma 12 2" xfId="961"/>
    <cellStyle name="Comma 13" xfId="962"/>
    <cellStyle name="Comma 14" xfId="963"/>
    <cellStyle name="Comma 15" xfId="964"/>
    <cellStyle name="Comma 16" xfId="965"/>
    <cellStyle name="Comma 17" xfId="966"/>
    <cellStyle name="Comma 18" xfId="967"/>
    <cellStyle name="Comma 19" xfId="968"/>
    <cellStyle name="Comma 2" xfId="969"/>
    <cellStyle name="Comma 2 2" xfId="970"/>
    <cellStyle name="Comma 2 2 2" xfId="971"/>
    <cellStyle name="Comma 2 2 2 2" xfId="972"/>
    <cellStyle name="Comma 2 2 2 2 2" xfId="973"/>
    <cellStyle name="Comma 2 2 2 2 2 2" xfId="974"/>
    <cellStyle name="Comma 2 2 2 3" xfId="975"/>
    <cellStyle name="Comma 2 2 2 4" xfId="976"/>
    <cellStyle name="Comma 2 2 2 5" xfId="977"/>
    <cellStyle name="Comma 2 2 2 6" xfId="978"/>
    <cellStyle name="Comma 2 2 2 7" xfId="979"/>
    <cellStyle name="Comma 2 2 2 8" xfId="980"/>
    <cellStyle name="Comma 2 2 2 9" xfId="981"/>
    <cellStyle name="Comma 2 2 3" xfId="982"/>
    <cellStyle name="Comma 2 2 3 2" xfId="983"/>
    <cellStyle name="Comma 2 2 3 2 2" xfId="984"/>
    <cellStyle name="Comma 2 2 4" xfId="985"/>
    <cellStyle name="Comma 2 2 5" xfId="986"/>
    <cellStyle name="Comma 2 2 6" xfId="987"/>
    <cellStyle name="Comma 2 2 7" xfId="988"/>
    <cellStyle name="Comma 2 2 8" xfId="989"/>
    <cellStyle name="Comma 2 2 9" xfId="990"/>
    <cellStyle name="Comma 2 3" xfId="991"/>
    <cellStyle name="Comma 2 4" xfId="992"/>
    <cellStyle name="Comma 20" xfId="993"/>
    <cellStyle name="Comma 21" xfId="994"/>
    <cellStyle name="Comma 3" xfId="995"/>
    <cellStyle name="Comma 3 2" xfId="996"/>
    <cellStyle name="Comma 3 2 2" xfId="997"/>
    <cellStyle name="Comma 3 3" xfId="998"/>
    <cellStyle name="Comma 37" xfId="1296"/>
    <cellStyle name="Comma 4" xfId="999"/>
    <cellStyle name="Comma 4 2" xfId="1000"/>
    <cellStyle name="Comma 5" xfId="1001"/>
    <cellStyle name="Comma 6" xfId="1002"/>
    <cellStyle name="Comma 7" xfId="1003"/>
    <cellStyle name="Comma 8" xfId="1004"/>
    <cellStyle name="Comma 9" xfId="1005"/>
    <cellStyle name="Comma_ST 3 returns Oct 09 to Mar 10" xfId="1006"/>
    <cellStyle name="Currency [00]" xfId="1007"/>
    <cellStyle name="Currency 2" xfId="1008"/>
    <cellStyle name="Currency 2 2" xfId="1009"/>
    <cellStyle name="Currency 3" xfId="1010"/>
    <cellStyle name="Currency 4" xfId="1011"/>
    <cellStyle name="Currency 5" xfId="1012"/>
    <cellStyle name="Currency 6" xfId="1013"/>
    <cellStyle name="Date Short" xfId="1014"/>
    <cellStyle name="E&amp;Y House" xfId="1015"/>
    <cellStyle name="Enter Currency (0)" xfId="1016"/>
    <cellStyle name="Enter Currency (2)" xfId="1017"/>
    <cellStyle name="Enter Units (0)" xfId="1018"/>
    <cellStyle name="Enter Units (1)" xfId="1019"/>
    <cellStyle name="Enter Units (2)" xfId="1020"/>
    <cellStyle name="Explanatory Text" xfId="1021" builtinId="53" customBuiltin="1"/>
    <cellStyle name="Explanatory Text 2" xfId="1022"/>
    <cellStyle name="Good" xfId="1023" builtinId="26" customBuiltin="1"/>
    <cellStyle name="Good 2" xfId="1024"/>
    <cellStyle name="Grey" xfId="1025"/>
    <cellStyle name="HEADER" xfId="1026"/>
    <cellStyle name="Header1" xfId="1027"/>
    <cellStyle name="Header2" xfId="1028"/>
    <cellStyle name="Header2 2" xfId="1029"/>
    <cellStyle name="Header2 2 2" xfId="1030"/>
    <cellStyle name="Header2 3" xfId="1031"/>
    <cellStyle name="Header2 4" xfId="1032"/>
    <cellStyle name="Header2 5" xfId="1033"/>
    <cellStyle name="Header2 6" xfId="1034"/>
    <cellStyle name="Header2 7" xfId="1035"/>
    <cellStyle name="Header2 8" xfId="1036"/>
    <cellStyle name="Header2 9" xfId="1037"/>
    <cellStyle name="Heading" xfId="1038"/>
    <cellStyle name="Heading 1" xfId="1039" builtinId="16" customBuiltin="1"/>
    <cellStyle name="Heading 1 2" xfId="1040"/>
    <cellStyle name="Heading 2" xfId="1041" builtinId="17" customBuiltin="1"/>
    <cellStyle name="Heading 2 2" xfId="1042"/>
    <cellStyle name="Heading 3" xfId="1043" builtinId="18" customBuiltin="1"/>
    <cellStyle name="Heading 3 2" xfId="1044"/>
    <cellStyle name="Heading 4" xfId="1045" builtinId="19" customBuiltin="1"/>
    <cellStyle name="Heading 4 2" xfId="1046"/>
    <cellStyle name="Input" xfId="1047" builtinId="20" customBuiltin="1"/>
    <cellStyle name="Input [yellow]" xfId="1048"/>
    <cellStyle name="Input [yellow] 2" xfId="1049"/>
    <cellStyle name="Input [yellow] 2 2" xfId="1050"/>
    <cellStyle name="Input [yellow] 3" xfId="1051"/>
    <cellStyle name="Input [yellow] 3 2" xfId="1052"/>
    <cellStyle name="Input [yellow] 4" xfId="1053"/>
    <cellStyle name="Input [yellow] 4 2" xfId="1054"/>
    <cellStyle name="Input [yellow] 5" xfId="1055"/>
    <cellStyle name="Input [yellow] 5 2" xfId="1056"/>
    <cellStyle name="Input [yellow] 6" xfId="1057"/>
    <cellStyle name="Input [yellow] 6 2" xfId="1058"/>
    <cellStyle name="Input [yellow] 7" xfId="1059"/>
    <cellStyle name="Input [yellow] 7 2" xfId="1060"/>
    <cellStyle name="Input [yellow] 8" xfId="1061"/>
    <cellStyle name="Input 2" xfId="1062"/>
    <cellStyle name="Input 2 10" xfId="1063"/>
    <cellStyle name="Input 2 2" xfId="1064"/>
    <cellStyle name="Input 2 2 2" xfId="1065"/>
    <cellStyle name="Input 2 3" xfId="1066"/>
    <cellStyle name="Input 2 4" xfId="1067"/>
    <cellStyle name="Input 2 5" xfId="1068"/>
    <cellStyle name="Input 2 6" xfId="1069"/>
    <cellStyle name="Input 2 7" xfId="1070"/>
    <cellStyle name="Input 2 8" xfId="1071"/>
    <cellStyle name="Input 2 9" xfId="1072"/>
    <cellStyle name="Input 3" xfId="1073"/>
    <cellStyle name="Input 3 10" xfId="1074"/>
    <cellStyle name="Input 3 2" xfId="1075"/>
    <cellStyle name="Input 3 2 2" xfId="1076"/>
    <cellStyle name="Input 3 3" xfId="1077"/>
    <cellStyle name="Input 3 4" xfId="1078"/>
    <cellStyle name="Input 3 5" xfId="1079"/>
    <cellStyle name="Input 3 6" xfId="1080"/>
    <cellStyle name="Input 3 7" xfId="1081"/>
    <cellStyle name="Input 3 8" xfId="1082"/>
    <cellStyle name="Input 3 9" xfId="1083"/>
    <cellStyle name="Input 4" xfId="1084"/>
    <cellStyle name="Input 4 10" xfId="1085"/>
    <cellStyle name="Input 4 2" xfId="1086"/>
    <cellStyle name="Input 4 2 2" xfId="1087"/>
    <cellStyle name="Input 4 3" xfId="1088"/>
    <cellStyle name="Input 4 4" xfId="1089"/>
    <cellStyle name="Input 4 5" xfId="1090"/>
    <cellStyle name="Input 4 6" xfId="1091"/>
    <cellStyle name="Input 4 7" xfId="1092"/>
    <cellStyle name="Input 4 8" xfId="1093"/>
    <cellStyle name="Input 4 9" xfId="1094"/>
    <cellStyle name="kakko" xfId="1095"/>
    <cellStyle name="Link Currency (0)" xfId="1096"/>
    <cellStyle name="Link Currency (2)" xfId="1097"/>
    <cellStyle name="Link Units (0)" xfId="1098"/>
    <cellStyle name="Link Units (1)" xfId="1099"/>
    <cellStyle name="Link Units (2)" xfId="1100"/>
    <cellStyle name="Linked Cell" xfId="1101" builtinId="24" customBuiltin="1"/>
    <cellStyle name="Linked Cell 2" xfId="1102"/>
    <cellStyle name="Model" xfId="1103"/>
    <cellStyle name="Neutral" xfId="1104" builtinId="28" customBuiltin="1"/>
    <cellStyle name="Neutral 2" xfId="1105"/>
    <cellStyle name="Nïrmal" xfId="1106"/>
    <cellStyle name="Nor}al" xfId="1107"/>
    <cellStyle name="Norm੎੎" xfId="1108"/>
    <cellStyle name="Norm??" xfId="1109"/>
    <cellStyle name="Normal" xfId="0" builtinId="0"/>
    <cellStyle name="Normal - Style1" xfId="1110"/>
    <cellStyle name="Normal 10" xfId="1111"/>
    <cellStyle name="Normal 11" xfId="1112"/>
    <cellStyle name="Normal 12" xfId="1113"/>
    <cellStyle name="Normal 13" xfId="1114"/>
    <cellStyle name="Normal 14" xfId="1115"/>
    <cellStyle name="Normal 15" xfId="1116"/>
    <cellStyle name="Normal 16" xfId="1117"/>
    <cellStyle name="Normal 17" xfId="1118"/>
    <cellStyle name="Normal 18" xfId="1119"/>
    <cellStyle name="Normal 19" xfId="1120"/>
    <cellStyle name="Normal 2" xfId="1121"/>
    <cellStyle name="Normal 2 2" xfId="1122"/>
    <cellStyle name="Normal 2 3" xfId="1123"/>
    <cellStyle name="Normal 20" xfId="1124"/>
    <cellStyle name="Normal 21" xfId="1125"/>
    <cellStyle name="Normal 22" xfId="1126"/>
    <cellStyle name="Normal 23" xfId="1127"/>
    <cellStyle name="Normal 24" xfId="1128"/>
    <cellStyle name="Normal 25" xfId="1129"/>
    <cellStyle name="Normal 26" xfId="1130"/>
    <cellStyle name="Normal 27" xfId="1131"/>
    <cellStyle name="Normal 28" xfId="1132"/>
    <cellStyle name="Normal 29" xfId="1133"/>
    <cellStyle name="Normal 3" xfId="1134"/>
    <cellStyle name="Normal 3 2" xfId="1135"/>
    <cellStyle name="Normal 30" xfId="1136"/>
    <cellStyle name="Normal 31" xfId="1137"/>
    <cellStyle name="Normal 32" xfId="1138"/>
    <cellStyle name="Normal 33" xfId="1139"/>
    <cellStyle name="Normal 34" xfId="1140"/>
    <cellStyle name="Normal 35" xfId="1141"/>
    <cellStyle name="Normal 36" xfId="1142"/>
    <cellStyle name="Normal 37" xfId="1143"/>
    <cellStyle name="Normal 38" xfId="1144"/>
    <cellStyle name="Normal 39" xfId="1145"/>
    <cellStyle name="Normal 4" xfId="1146"/>
    <cellStyle name="Normal 4 2" xfId="1147"/>
    <cellStyle name="Normal 40" xfId="1148"/>
    <cellStyle name="Normal 41" xfId="1149"/>
    <cellStyle name="Normal 42" xfId="1150"/>
    <cellStyle name="Normal 43" xfId="1151"/>
    <cellStyle name="Normal 44" xfId="1152"/>
    <cellStyle name="Normal 45" xfId="1153"/>
    <cellStyle name="Normal 46" xfId="1154"/>
    <cellStyle name="Normal 47" xfId="1155"/>
    <cellStyle name="Normal 48" xfId="1156"/>
    <cellStyle name="Normal 49" xfId="1157"/>
    <cellStyle name="Normal 5" xfId="1158"/>
    <cellStyle name="Normal 5 2" xfId="1159"/>
    <cellStyle name="Normal 5 3" xfId="1160"/>
    <cellStyle name="Normal 56" xfId="1161"/>
    <cellStyle name="Normal 6" xfId="1162"/>
    <cellStyle name="Normal 7" xfId="1163"/>
    <cellStyle name="Normal 8" xfId="1164"/>
    <cellStyle name="Normal 8 2" xfId="1165"/>
    <cellStyle name="Normal 9" xfId="1166"/>
    <cellStyle name="Note" xfId="1167" builtinId="10" customBuiltin="1"/>
    <cellStyle name="Note 2" xfId="1168"/>
    <cellStyle name="Note 2 2" xfId="1169"/>
    <cellStyle name="Note 2 2 2" xfId="1170"/>
    <cellStyle name="Note 2 3" xfId="1171"/>
    <cellStyle name="Note 2 4" xfId="1172"/>
    <cellStyle name="Note 2 5" xfId="1173"/>
    <cellStyle name="Note 2 6" xfId="1174"/>
    <cellStyle name="Note 2 7" xfId="1175"/>
    <cellStyle name="Note 2 8" xfId="1176"/>
    <cellStyle name="Note 2 9" xfId="1177"/>
    <cellStyle name="Note 3" xfId="1178"/>
    <cellStyle name="Note 3 2" xfId="1179"/>
    <cellStyle name="Note 3 2 2" xfId="1180"/>
    <cellStyle name="Note 3 3" xfId="1181"/>
    <cellStyle name="Note 3 4" xfId="1182"/>
    <cellStyle name="Note 3 5" xfId="1183"/>
    <cellStyle name="Note 3 6" xfId="1184"/>
    <cellStyle name="Note 3 7" xfId="1185"/>
    <cellStyle name="Note 3 8" xfId="1186"/>
    <cellStyle name="Note 3 9" xfId="1187"/>
    <cellStyle name="Output" xfId="1188" builtinId="21" customBuiltin="1"/>
    <cellStyle name="Output 2" xfId="1189"/>
    <cellStyle name="Output 2 2" xfId="1190"/>
    <cellStyle name="Output 2 2 2" xfId="1191"/>
    <cellStyle name="Output 2 3" xfId="1192"/>
    <cellStyle name="Output 2 4" xfId="1193"/>
    <cellStyle name="Output 2 5" xfId="1194"/>
    <cellStyle name="Output 2 6" xfId="1195"/>
    <cellStyle name="Output 2 7" xfId="1196"/>
    <cellStyle name="Output 2 8" xfId="1197"/>
    <cellStyle name="Output 2 9" xfId="1198"/>
    <cellStyle name="Percent" xfId="1199" builtinId="5"/>
    <cellStyle name="Percent (0)" xfId="1200"/>
    <cellStyle name="Percent [0]" xfId="1201"/>
    <cellStyle name="Percent [00]" xfId="1202"/>
    <cellStyle name="Percent [2]" xfId="1203"/>
    <cellStyle name="Percent 2" xfId="1204"/>
    <cellStyle name="Percent 2 2" xfId="1205"/>
    <cellStyle name="Percent 3" xfId="1206"/>
    <cellStyle name="Percent 3 2" xfId="1207"/>
    <cellStyle name="Percent 4" xfId="1208"/>
    <cellStyle name="Percent 5" xfId="1209"/>
    <cellStyle name="Percent 6" xfId="1210"/>
    <cellStyle name="Percent 6 2" xfId="1211"/>
    <cellStyle name="Percent 7" xfId="1212"/>
    <cellStyle name="Percent 8" xfId="1213"/>
    <cellStyle name="Percent 9" xfId="1214"/>
    <cellStyle name="PrePop Currency (0)" xfId="1215"/>
    <cellStyle name="PrePop Currency (2)" xfId="1216"/>
    <cellStyle name="PrePop Units (0)" xfId="1217"/>
    <cellStyle name="PrePop Units (1)" xfId="1218"/>
    <cellStyle name="PrePop Units (2)" xfId="1219"/>
    <cellStyle name="PSChar" xfId="1220"/>
    <cellStyle name="PSDate" xfId="1221"/>
    <cellStyle name="PSDec" xfId="1222"/>
    <cellStyle name="PSHeading" xfId="1223"/>
    <cellStyle name="PSInt" xfId="1224"/>
    <cellStyle name="PSSpacer" xfId="1225"/>
    <cellStyle name="R00A" xfId="1226"/>
    <cellStyle name="R00B" xfId="1227"/>
    <cellStyle name="R00L" xfId="1228"/>
    <cellStyle name="R01A" xfId="1229"/>
    <cellStyle name="R01B" xfId="1230"/>
    <cellStyle name="R01B 10" xfId="1231"/>
    <cellStyle name="R01B 2" xfId="1232"/>
    <cellStyle name="R01B 2 2" xfId="1233"/>
    <cellStyle name="R01B 3" xfId="1234"/>
    <cellStyle name="R01B 4" xfId="1235"/>
    <cellStyle name="R01B 5" xfId="1236"/>
    <cellStyle name="R01B 6" xfId="1237"/>
    <cellStyle name="R01B 7" xfId="1238"/>
    <cellStyle name="R01B 8" xfId="1239"/>
    <cellStyle name="R01B 9" xfId="1240"/>
    <cellStyle name="R01H" xfId="1241"/>
    <cellStyle name="R01L" xfId="1242"/>
    <cellStyle name="R02A" xfId="1243"/>
    <cellStyle name="R02B" xfId="1244"/>
    <cellStyle name="R02H" xfId="1245"/>
    <cellStyle name="R02L" xfId="1246"/>
    <cellStyle name="R03A" xfId="1247"/>
    <cellStyle name="R03B" xfId="1248"/>
    <cellStyle name="R03H" xfId="1249"/>
    <cellStyle name="R03L" xfId="1250"/>
    <cellStyle name="R04A" xfId="1251"/>
    <cellStyle name="R04B" xfId="1252"/>
    <cellStyle name="R04H" xfId="1253"/>
    <cellStyle name="R04L" xfId="1254"/>
    <cellStyle name="R05A" xfId="1255"/>
    <cellStyle name="R05B" xfId="1256"/>
    <cellStyle name="R05H" xfId="1257"/>
    <cellStyle name="R05L" xfId="1258"/>
    <cellStyle name="R06A" xfId="1259"/>
    <cellStyle name="R06B" xfId="1260"/>
    <cellStyle name="R06H" xfId="1261"/>
    <cellStyle name="R06L" xfId="1262"/>
    <cellStyle name="R07A" xfId="1263"/>
    <cellStyle name="R07B" xfId="1264"/>
    <cellStyle name="R07H" xfId="1265"/>
    <cellStyle name="R07L" xfId="1266"/>
    <cellStyle name="SPOl" xfId="1267"/>
    <cellStyle name="Style 1" xfId="1268"/>
    <cellStyle name="Style 1 2" xfId="1269"/>
    <cellStyle name="subhead" xfId="1270"/>
    <cellStyle name="Text Indent A" xfId="1271"/>
    <cellStyle name="Text Indent B" xfId="1272"/>
    <cellStyle name="Text Indent C" xfId="1273"/>
    <cellStyle name="Tickmark" xfId="1274"/>
    <cellStyle name="Title" xfId="1275" builtinId="15" customBuiltin="1"/>
    <cellStyle name="Title 2" xfId="1276"/>
    <cellStyle name="Total" xfId="1277" builtinId="25" customBuiltin="1"/>
    <cellStyle name="Total 2" xfId="1278"/>
    <cellStyle name="Total 2 2" xfId="1279"/>
    <cellStyle name="Total 2 2 2" xfId="1280"/>
    <cellStyle name="Total 2 3" xfId="1281"/>
    <cellStyle name="Total 2 4" xfId="1282"/>
    <cellStyle name="Total 2 5" xfId="1283"/>
    <cellStyle name="Total 2 6" xfId="1284"/>
    <cellStyle name="Total 2 7" xfId="1285"/>
    <cellStyle name="Total 2 8" xfId="1286"/>
    <cellStyle name="Total 2 9" xfId="1287"/>
    <cellStyle name="Warning Text" xfId="1288" builtinId="11" customBuiltin="1"/>
    <cellStyle name="Warning Text 2" xfId="1289"/>
    <cellStyle name="백분율_95" xfId="1290"/>
    <cellStyle name="콤마 [0]_1" xfId="1291"/>
    <cellStyle name="콤마_1" xfId="1292"/>
    <cellStyle name="통화 [0]_1" xfId="1293"/>
    <cellStyle name="통화_1" xfId="1294"/>
    <cellStyle name="표준_1" xfId="12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ul-20%20GSTR%202%20details%20for%20GSTR%203%20B-Bl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C%20for%20memory%20cards%20mov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veen.kumar/AppData/Local/Microsoft/Windows/INetCache/Content.Outlook/WMWTT2YL/Jul-20%20GSTR%202%20details%20for%20GSTR%203%20B-Bl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GSTR-3B"/>
      <sheetName val="3B Summary"/>
      <sheetName val="Refund Application Tracker"/>
      <sheetName val="Prov Doubtfull Adv Reco-Summary"/>
      <sheetName val="ElectronicCreditLedger"/>
      <sheetName val="TB Jul-20"/>
      <sheetName val="GST Shedule Jul-20"/>
      <sheetName val="Non Recoverable Tax"/>
      <sheetName val="Table 3"/>
      <sheetName val="Reported as on 16-Jun-20"/>
      <sheetName val="Table 4 a"/>
      <sheetName val="Table 4 b"/>
      <sheetName val="Table 4 c"/>
      <sheetName val="Table 5 a"/>
      <sheetName val="Table 5 b"/>
      <sheetName val="Table 6"/>
      <sheetName val="Table 7"/>
      <sheetName val="Table 8"/>
      <sheetName val="Table 9"/>
      <sheetName val="Table 10"/>
      <sheetName val="Table 11"/>
      <sheetName val="Table 12"/>
      <sheetName val="Table 13"/>
    </sheetNames>
    <sheetDataSet>
      <sheetData sheetId="0"/>
      <sheetData sheetId="1"/>
      <sheetData sheetId="2"/>
      <sheetData sheetId="3"/>
      <sheetData sheetId="4"/>
      <sheetData sheetId="5">
        <row r="526">
          <cell r="F526">
            <v>-2516526.46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y challan"/>
    </sheetNames>
    <sheetDataSet>
      <sheetData sheetId="0" refreshError="1">
        <row r="17">
          <cell r="H17">
            <v>212000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GSTR-3B"/>
      <sheetName val="3B Summary"/>
      <sheetName val="Refund Application Tracker"/>
      <sheetName val="Prov Doubtfull Adv Reco-Summary"/>
      <sheetName val="ElectronicCreditLedger"/>
      <sheetName val="TB Jul-20"/>
      <sheetName val="GST Shedule Jul-20"/>
      <sheetName val="Non Recoverable Tax"/>
      <sheetName val="Table 3"/>
      <sheetName val="Reported as on 16-Jun-20"/>
      <sheetName val="Table 4 a"/>
      <sheetName val="Table 4 b"/>
      <sheetName val="Table 4 c"/>
      <sheetName val="Table 5 a"/>
      <sheetName val="Table 5 b"/>
      <sheetName val="Table 6"/>
      <sheetName val="Table 7"/>
      <sheetName val="Table 8"/>
      <sheetName val="Table 9"/>
      <sheetName val="Table 10"/>
      <sheetName val="Table 11"/>
      <sheetName val="Table 12"/>
      <sheetName val="Table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I33" t="str">
            <v>BRCM/2020-21/20</v>
          </cell>
        </row>
        <row r="38">
          <cell r="I38" t="str">
            <v>BRCM/2020-21/25</v>
          </cell>
        </row>
        <row r="39">
          <cell r="I39" t="str">
            <v>BRCM/2020-21/26</v>
          </cell>
        </row>
        <row r="42">
          <cell r="I42" t="str">
            <v>BRCM/2020-21/29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V1294"/>
  <sheetViews>
    <sheetView workbookViewId="0">
      <selection activeCell="F961" sqref="F961"/>
    </sheetView>
  </sheetViews>
  <sheetFormatPr defaultRowHeight="15"/>
  <cols>
    <col min="1" max="1" width="15.7109375" style="42" bestFit="1" customWidth="1"/>
    <col min="2" max="2" width="33" style="42" bestFit="1" customWidth="1"/>
    <col min="3" max="3" width="18.42578125" style="42" bestFit="1" customWidth="1"/>
    <col min="4" max="4" width="17" style="42" bestFit="1" customWidth="1"/>
    <col min="5" max="5" width="17.42578125" style="42" bestFit="1" customWidth="1"/>
    <col min="6" max="6" width="16.7109375" style="42" bestFit="1" customWidth="1"/>
    <col min="7" max="7" width="17.28515625" style="42" bestFit="1" customWidth="1"/>
    <col min="8" max="8" width="17.28515625" style="42" customWidth="1"/>
    <col min="9" max="9" width="23.140625" style="42" bestFit="1" customWidth="1"/>
    <col min="10" max="10" width="29.7109375" style="42" customWidth="1"/>
    <col min="11" max="11" width="28.28515625" style="42" customWidth="1"/>
    <col min="12" max="12" width="29.28515625" style="42" customWidth="1"/>
    <col min="13" max="13" width="23.7109375" style="42" customWidth="1"/>
    <col min="14" max="14" width="13" style="42" customWidth="1"/>
    <col min="15" max="15" width="17.5703125" style="42" customWidth="1"/>
    <col min="16" max="16" width="16.85546875" style="42" customWidth="1"/>
    <col min="17" max="17" width="13.42578125" style="42" customWidth="1"/>
    <col min="18" max="18" width="17" style="42" bestFit="1" customWidth="1"/>
    <col min="19" max="20" width="14.42578125" style="42" customWidth="1"/>
    <col min="21" max="21" width="12.28515625" style="31" bestFit="1" customWidth="1"/>
    <col min="22" max="22" width="11" style="42" customWidth="1"/>
    <col min="23" max="16384" width="9.140625" style="42"/>
  </cols>
  <sheetData>
    <row r="1" spans="1:21">
      <c r="A1" s="96" t="s">
        <v>110</v>
      </c>
      <c r="B1" s="42" t="s">
        <v>111</v>
      </c>
      <c r="C1" s="42" t="s">
        <v>112</v>
      </c>
      <c r="D1" s="42" t="s">
        <v>113</v>
      </c>
      <c r="E1" s="42" t="s">
        <v>114</v>
      </c>
      <c r="F1" s="97">
        <v>43648.572916666664</v>
      </c>
      <c r="G1" s="98" t="s">
        <v>43</v>
      </c>
      <c r="H1" s="98" t="s">
        <v>115</v>
      </c>
      <c r="I1" s="98" t="s">
        <v>116</v>
      </c>
      <c r="J1" s="98" t="s">
        <v>117</v>
      </c>
      <c r="K1" s="98" t="s">
        <v>118</v>
      </c>
      <c r="L1" s="98" t="s">
        <v>119</v>
      </c>
      <c r="M1" s="98" t="s">
        <v>120</v>
      </c>
      <c r="N1" s="98" t="s">
        <v>33</v>
      </c>
      <c r="O1" s="98" t="s">
        <v>121</v>
      </c>
      <c r="P1" s="98" t="s">
        <v>122</v>
      </c>
      <c r="Q1" s="98" t="s">
        <v>123</v>
      </c>
      <c r="R1" s="98" t="s">
        <v>124</v>
      </c>
      <c r="S1" s="98" t="s">
        <v>33</v>
      </c>
      <c r="T1" s="98" t="s">
        <v>55</v>
      </c>
    </row>
    <row r="2" spans="1:21" hidden="1">
      <c r="A2" s="96"/>
      <c r="C2" s="42" t="s">
        <v>125</v>
      </c>
      <c r="D2" s="99">
        <v>44075</v>
      </c>
      <c r="E2" s="42" t="s">
        <v>126</v>
      </c>
      <c r="F2" s="42" t="s">
        <v>127</v>
      </c>
      <c r="U2" s="42"/>
    </row>
    <row r="3" spans="1:21" hidden="1">
      <c r="A3" s="100"/>
      <c r="U3" s="42"/>
    </row>
    <row r="4" spans="1:21" hidden="1">
      <c r="A4" s="96"/>
      <c r="B4" s="42" t="s">
        <v>128</v>
      </c>
      <c r="U4" s="42"/>
    </row>
    <row r="5" spans="1:21" hidden="1">
      <c r="A5" s="96"/>
      <c r="B5" s="42" t="s">
        <v>129</v>
      </c>
      <c r="U5" s="42"/>
    </row>
    <row r="6" spans="1:21" hidden="1">
      <c r="A6" s="96"/>
      <c r="B6" s="42" t="s">
        <v>130</v>
      </c>
      <c r="U6" s="42"/>
    </row>
    <row r="7" spans="1:21" hidden="1">
      <c r="A7" s="100"/>
      <c r="U7" s="42"/>
    </row>
    <row r="8" spans="1:21" hidden="1">
      <c r="A8" s="96"/>
      <c r="B8" s="42" t="s">
        <v>131</v>
      </c>
      <c r="C8" s="42" t="s">
        <v>132</v>
      </c>
      <c r="U8" s="42"/>
    </row>
    <row r="9" spans="1:21" hidden="1">
      <c r="A9" s="96"/>
      <c r="B9" s="42" t="s">
        <v>133</v>
      </c>
      <c r="U9" s="42"/>
    </row>
    <row r="10" spans="1:21" hidden="1">
      <c r="A10" s="100"/>
      <c r="U10" s="42"/>
    </row>
    <row r="11" spans="1:21" hidden="1">
      <c r="A11" s="100"/>
      <c r="U11" s="42"/>
    </row>
    <row r="12" spans="1:21" hidden="1">
      <c r="A12" s="96" t="s">
        <v>134</v>
      </c>
      <c r="B12" s="42" t="s">
        <v>34</v>
      </c>
      <c r="C12" s="42" t="s">
        <v>135</v>
      </c>
      <c r="D12" s="42" t="s">
        <v>136</v>
      </c>
      <c r="E12" s="42" t="s">
        <v>137</v>
      </c>
      <c r="F12" s="42" t="s">
        <v>138</v>
      </c>
      <c r="U12" s="42"/>
    </row>
    <row r="13" spans="1:21" hidden="1">
      <c r="A13" s="96" t="s">
        <v>139</v>
      </c>
      <c r="B13" s="42" t="s">
        <v>140</v>
      </c>
      <c r="C13" s="42" t="s">
        <v>141</v>
      </c>
      <c r="D13" s="42" t="s">
        <v>142</v>
      </c>
      <c r="E13" s="42" t="s">
        <v>141</v>
      </c>
      <c r="F13" s="42" t="s">
        <v>142</v>
      </c>
      <c r="U13" s="42"/>
    </row>
    <row r="14" spans="1:21" hidden="1">
      <c r="A14" s="96"/>
      <c r="C14" s="42" t="s">
        <v>141</v>
      </c>
      <c r="D14" s="42" t="s">
        <v>142</v>
      </c>
      <c r="E14" s="42" t="s">
        <v>141</v>
      </c>
      <c r="F14" s="42" t="s">
        <v>142</v>
      </c>
      <c r="U14" s="42"/>
    </row>
    <row r="15" spans="1:21" hidden="1">
      <c r="A15" s="96" t="s">
        <v>143</v>
      </c>
      <c r="U15" s="42"/>
    </row>
    <row r="16" spans="1:21" hidden="1">
      <c r="A16" s="100"/>
      <c r="U16" s="42"/>
    </row>
    <row r="17" spans="1:21" hidden="1">
      <c r="A17" s="100"/>
      <c r="U17" s="42"/>
    </row>
    <row r="18" spans="1:21" hidden="1">
      <c r="A18" s="100"/>
      <c r="U18" s="42"/>
    </row>
    <row r="19" spans="1:21" hidden="1">
      <c r="A19" s="96" t="s">
        <v>110</v>
      </c>
      <c r="B19" s="42" t="s">
        <v>111</v>
      </c>
      <c r="C19" s="42" t="s">
        <v>112</v>
      </c>
      <c r="D19" s="42" t="s">
        <v>113</v>
      </c>
      <c r="E19" s="42" t="s">
        <v>114</v>
      </c>
      <c r="F19" s="97">
        <v>43648.572916666664</v>
      </c>
      <c r="U19" s="42"/>
    </row>
    <row r="20" spans="1:21" hidden="1">
      <c r="A20" s="96"/>
      <c r="C20" s="42" t="s">
        <v>125</v>
      </c>
      <c r="D20" s="99">
        <v>44075</v>
      </c>
      <c r="E20" s="42" t="s">
        <v>126</v>
      </c>
      <c r="F20" s="42" t="s">
        <v>144</v>
      </c>
      <c r="U20" s="42"/>
    </row>
    <row r="21" spans="1:21" hidden="1">
      <c r="A21" s="100"/>
      <c r="U21" s="42"/>
    </row>
    <row r="22" spans="1:21" hidden="1">
      <c r="A22" s="96"/>
      <c r="B22" s="42" t="s">
        <v>128</v>
      </c>
      <c r="U22" s="42"/>
    </row>
    <row r="23" spans="1:21" hidden="1">
      <c r="A23" s="96"/>
      <c r="B23" s="42" t="s">
        <v>129</v>
      </c>
      <c r="U23" s="42"/>
    </row>
    <row r="24" spans="1:21" hidden="1">
      <c r="A24" s="96"/>
      <c r="B24" s="42" t="s">
        <v>130</v>
      </c>
      <c r="U24" s="42"/>
    </row>
    <row r="25" spans="1:21" hidden="1">
      <c r="A25" s="100"/>
      <c r="U25" s="42"/>
    </row>
    <row r="26" spans="1:21" hidden="1">
      <c r="A26" s="96"/>
      <c r="B26" s="42" t="s">
        <v>131</v>
      </c>
      <c r="C26" s="42" t="s">
        <v>132</v>
      </c>
      <c r="U26" s="42"/>
    </row>
    <row r="27" spans="1:21" hidden="1">
      <c r="A27" s="96"/>
      <c r="B27" s="42" t="s">
        <v>145</v>
      </c>
      <c r="U27" s="42"/>
    </row>
    <row r="28" spans="1:21" hidden="1">
      <c r="A28" s="100"/>
      <c r="U28" s="42"/>
    </row>
    <row r="29" spans="1:21" hidden="1">
      <c r="A29" s="100"/>
      <c r="U29" s="42"/>
    </row>
    <row r="30" spans="1:21" hidden="1">
      <c r="A30" s="96" t="s">
        <v>134</v>
      </c>
      <c r="B30" s="42" t="s">
        <v>34</v>
      </c>
      <c r="C30" s="42" t="s">
        <v>135</v>
      </c>
      <c r="D30" s="42" t="s">
        <v>136</v>
      </c>
      <c r="E30" s="42" t="s">
        <v>137</v>
      </c>
      <c r="F30" s="42" t="s">
        <v>138</v>
      </c>
      <c r="U30" s="42"/>
    </row>
    <row r="31" spans="1:21" hidden="1">
      <c r="A31" s="96" t="s">
        <v>139</v>
      </c>
      <c r="B31" s="42" t="s">
        <v>140</v>
      </c>
      <c r="C31" s="42" t="s">
        <v>141</v>
      </c>
      <c r="D31" s="42" t="s">
        <v>142</v>
      </c>
      <c r="E31" s="42" t="s">
        <v>141</v>
      </c>
      <c r="F31" s="42" t="s">
        <v>142</v>
      </c>
      <c r="U31" s="42"/>
    </row>
    <row r="32" spans="1:21" hidden="1">
      <c r="A32" s="96">
        <v>1100105</v>
      </c>
      <c r="B32" s="42" t="s">
        <v>146</v>
      </c>
      <c r="C32" s="67">
        <v>149638</v>
      </c>
      <c r="D32" s="67">
        <v>104060</v>
      </c>
      <c r="E32" s="67">
        <v>133756</v>
      </c>
      <c r="F32" s="67">
        <v>119942</v>
      </c>
      <c r="U32" s="42"/>
    </row>
    <row r="33" spans="1:21" hidden="1">
      <c r="A33" s="96">
        <v>1100205</v>
      </c>
      <c r="B33" s="42" t="s">
        <v>147</v>
      </c>
      <c r="C33" s="67">
        <v>-5630798685.3400002</v>
      </c>
      <c r="D33" s="67">
        <v>707468324.63999999</v>
      </c>
      <c r="E33" s="67">
        <v>833534229.09000003</v>
      </c>
      <c r="F33" s="67">
        <v>-5756864589.79</v>
      </c>
      <c r="U33" s="42"/>
    </row>
    <row r="34" spans="1:21" hidden="1">
      <c r="A34" s="96">
        <v>1100206</v>
      </c>
      <c r="B34" s="42" t="s">
        <v>148</v>
      </c>
      <c r="C34" s="42">
        <v>0</v>
      </c>
      <c r="D34" s="67">
        <v>1376596751.78</v>
      </c>
      <c r="E34" s="67">
        <v>1376596751.78</v>
      </c>
      <c r="F34" s="42">
        <v>0</v>
      </c>
      <c r="U34" s="42"/>
    </row>
    <row r="35" spans="1:21" hidden="1">
      <c r="A35" s="96">
        <v>1100210</v>
      </c>
      <c r="B35" s="42" t="s">
        <v>149</v>
      </c>
      <c r="C35" s="67">
        <v>4517644329.4499998</v>
      </c>
      <c r="D35" s="67">
        <v>2250710981.6300001</v>
      </c>
      <c r="E35" s="67">
        <v>1650314276.9000001</v>
      </c>
      <c r="F35" s="67">
        <v>5118041034.1800003</v>
      </c>
      <c r="U35" s="42"/>
    </row>
    <row r="36" spans="1:21" hidden="1">
      <c r="A36" s="96">
        <v>1100211</v>
      </c>
      <c r="B36" s="42" t="s">
        <v>150</v>
      </c>
      <c r="C36" s="42">
        <v>0</v>
      </c>
      <c r="D36" s="67">
        <v>2323550686.4400001</v>
      </c>
      <c r="E36" s="67">
        <v>2323550686.4400001</v>
      </c>
      <c r="F36" s="42">
        <v>0</v>
      </c>
      <c r="U36" s="42"/>
    </row>
    <row r="37" spans="1:21" hidden="1">
      <c r="A37" s="96">
        <v>1100250</v>
      </c>
      <c r="B37" s="42" t="s">
        <v>151</v>
      </c>
      <c r="C37" s="67">
        <v>28290000</v>
      </c>
      <c r="D37" s="67">
        <v>42755000</v>
      </c>
      <c r="E37" s="67">
        <v>71045000</v>
      </c>
      <c r="F37" s="42">
        <v>0</v>
      </c>
      <c r="U37" s="42"/>
    </row>
    <row r="38" spans="1:21" hidden="1">
      <c r="A38" s="96">
        <v>1103005</v>
      </c>
      <c r="B38" s="42" t="s">
        <v>152</v>
      </c>
      <c r="C38" s="67">
        <v>752843449</v>
      </c>
      <c r="D38" s="67">
        <v>-397387056</v>
      </c>
      <c r="E38" s="67">
        <v>52612944</v>
      </c>
      <c r="F38" s="67">
        <v>302843449</v>
      </c>
      <c r="U38" s="42"/>
    </row>
    <row r="39" spans="1:21" hidden="1">
      <c r="A39" s="96">
        <v>1200295</v>
      </c>
      <c r="B39" s="42" t="s">
        <v>153</v>
      </c>
      <c r="C39" s="67">
        <v>825299</v>
      </c>
      <c r="D39" s="67">
        <v>29012846</v>
      </c>
      <c r="E39" s="67">
        <v>28539776</v>
      </c>
      <c r="F39" s="67">
        <v>1298369</v>
      </c>
      <c r="U39" s="42"/>
    </row>
    <row r="40" spans="1:21" hidden="1">
      <c r="A40" s="96">
        <v>1203105</v>
      </c>
      <c r="B40" s="42" t="s">
        <v>154</v>
      </c>
      <c r="C40" s="42">
        <v>0</v>
      </c>
      <c r="D40" s="67">
        <v>393185</v>
      </c>
      <c r="E40" s="67">
        <v>100730</v>
      </c>
      <c r="F40" s="67">
        <v>292455</v>
      </c>
      <c r="U40" s="42"/>
    </row>
    <row r="41" spans="1:21" hidden="1">
      <c r="A41" s="96">
        <v>1210205</v>
      </c>
      <c r="B41" s="42" t="s">
        <v>155</v>
      </c>
      <c r="C41" s="67">
        <v>-33963376</v>
      </c>
      <c r="D41" s="67">
        <v>25802259</v>
      </c>
      <c r="E41" s="42">
        <v>0</v>
      </c>
      <c r="F41" s="67">
        <v>-8161117</v>
      </c>
      <c r="U41" s="42"/>
    </row>
    <row r="42" spans="1:21" hidden="1">
      <c r="A42" s="96">
        <v>1305205</v>
      </c>
      <c r="B42" s="42" t="s">
        <v>156</v>
      </c>
      <c r="C42" s="42">
        <v>0</v>
      </c>
      <c r="D42" s="67">
        <v>2100000</v>
      </c>
      <c r="E42" s="67">
        <v>3200000</v>
      </c>
      <c r="F42" s="67">
        <v>-1100000</v>
      </c>
      <c r="U42" s="42"/>
    </row>
    <row r="43" spans="1:21" hidden="1">
      <c r="A43" s="96">
        <v>1310210</v>
      </c>
      <c r="B43" s="42" t="s">
        <v>157</v>
      </c>
      <c r="C43" s="67">
        <v>88635445.329999998</v>
      </c>
      <c r="D43" s="67">
        <v>101543</v>
      </c>
      <c r="E43" s="67">
        <v>9220507.4299999997</v>
      </c>
      <c r="F43" s="67">
        <v>79516480.900000006</v>
      </c>
      <c r="U43" s="42"/>
    </row>
    <row r="44" spans="1:21" hidden="1">
      <c r="A44" s="96">
        <v>1310215</v>
      </c>
      <c r="B44" s="42" t="s">
        <v>158</v>
      </c>
      <c r="C44" s="42">
        <v>-370.12</v>
      </c>
      <c r="D44" s="67">
        <v>2887500</v>
      </c>
      <c r="E44" s="67">
        <v>1443750</v>
      </c>
      <c r="F44" s="67">
        <v>1443379.88</v>
      </c>
      <c r="U44" s="42"/>
    </row>
    <row r="45" spans="1:21" hidden="1">
      <c r="A45" s="96">
        <v>1310225</v>
      </c>
      <c r="B45" s="42" t="s">
        <v>159</v>
      </c>
      <c r="C45" s="67">
        <v>38250589.899999999</v>
      </c>
      <c r="D45" s="67">
        <v>57480171.140000001</v>
      </c>
      <c r="E45" s="67">
        <v>35193628.539999999</v>
      </c>
      <c r="F45" s="67">
        <v>60537132.5</v>
      </c>
      <c r="U45" s="42"/>
    </row>
    <row r="46" spans="1:21" hidden="1">
      <c r="A46" s="96">
        <v>1310235</v>
      </c>
      <c r="B46" s="42" t="s">
        <v>160</v>
      </c>
      <c r="C46" s="67">
        <v>2000000</v>
      </c>
      <c r="D46" s="67">
        <v>-589166.99</v>
      </c>
      <c r="E46" s="67">
        <v>-6137.8</v>
      </c>
      <c r="F46" s="67">
        <v>1416970.81</v>
      </c>
      <c r="U46" s="42"/>
    </row>
    <row r="47" spans="1:21" hidden="1">
      <c r="A47" s="96">
        <v>1320210</v>
      </c>
      <c r="B47" s="42" t="s">
        <v>161</v>
      </c>
      <c r="C47" s="67">
        <v>28277991</v>
      </c>
      <c r="D47" s="67">
        <v>-445926</v>
      </c>
      <c r="E47" s="67">
        <v>18643797</v>
      </c>
      <c r="F47" s="67">
        <v>9188268</v>
      </c>
      <c r="U47" s="42"/>
    </row>
    <row r="48" spans="1:21" hidden="1">
      <c r="A48" s="96">
        <v>1320215</v>
      </c>
      <c r="B48" s="42" t="s">
        <v>162</v>
      </c>
      <c r="C48" s="67">
        <v>4968524.51</v>
      </c>
      <c r="D48" s="67">
        <v>63235195</v>
      </c>
      <c r="E48" s="67">
        <v>8335025.54</v>
      </c>
      <c r="F48" s="67">
        <v>59868693.969999999</v>
      </c>
      <c r="U48" s="42"/>
    </row>
    <row r="49" spans="1:21" hidden="1">
      <c r="A49" s="96">
        <v>1320405</v>
      </c>
      <c r="B49" s="42" t="s">
        <v>163</v>
      </c>
      <c r="C49" s="67">
        <v>11730994.800000001</v>
      </c>
      <c r="D49" s="67">
        <v>-703268</v>
      </c>
      <c r="E49" s="67">
        <v>-430206</v>
      </c>
      <c r="F49" s="67">
        <v>11457932.800000001</v>
      </c>
      <c r="U49" s="42"/>
    </row>
    <row r="50" spans="1:21" hidden="1">
      <c r="A50" s="96">
        <v>1320415</v>
      </c>
      <c r="B50" s="42" t="s">
        <v>164</v>
      </c>
      <c r="C50" s="67">
        <v>-381517.35</v>
      </c>
      <c r="D50" s="67">
        <v>114207</v>
      </c>
      <c r="E50" s="42">
        <v>0</v>
      </c>
      <c r="F50" s="67">
        <v>-267310.34999999998</v>
      </c>
      <c r="U50" s="42"/>
    </row>
    <row r="51" spans="1:21" hidden="1">
      <c r="A51" s="96">
        <v>1330210</v>
      </c>
      <c r="B51" s="42" t="s">
        <v>165</v>
      </c>
      <c r="C51" s="67">
        <v>1100000</v>
      </c>
      <c r="D51" s="42">
        <v>0</v>
      </c>
      <c r="E51" s="42">
        <v>0</v>
      </c>
      <c r="F51" s="67">
        <v>1100000</v>
      </c>
      <c r="U51" s="42"/>
    </row>
    <row r="52" spans="1:21" hidden="1">
      <c r="A52" s="96">
        <v>1330215</v>
      </c>
      <c r="B52" s="42" t="s">
        <v>166</v>
      </c>
      <c r="C52" s="67">
        <v>47255265</v>
      </c>
      <c r="D52" s="67">
        <v>106567435</v>
      </c>
      <c r="E52" s="67">
        <v>153822700</v>
      </c>
      <c r="F52" s="42">
        <v>0</v>
      </c>
      <c r="U52" s="42"/>
    </row>
    <row r="53" spans="1:21" hidden="1">
      <c r="A53" s="96">
        <v>1330220</v>
      </c>
      <c r="B53" s="42" t="s">
        <v>167</v>
      </c>
      <c r="C53" s="67">
        <v>29107073</v>
      </c>
      <c r="D53" s="42">
        <v>0</v>
      </c>
      <c r="E53" s="67">
        <v>7158462</v>
      </c>
      <c r="F53" s="67">
        <v>21948611</v>
      </c>
      <c r="U53" s="42"/>
    </row>
    <row r="54" spans="1:21" hidden="1">
      <c r="A54" s="96">
        <v>1330225</v>
      </c>
      <c r="B54" s="42" t="s">
        <v>168</v>
      </c>
      <c r="C54" s="67">
        <v>44622849.799999997</v>
      </c>
      <c r="D54" s="67">
        <v>-16105885.949999999</v>
      </c>
      <c r="E54" s="67">
        <v>16613775</v>
      </c>
      <c r="F54" s="67">
        <v>11903188.85</v>
      </c>
      <c r="U54" s="42"/>
    </row>
    <row r="55" spans="1:21" hidden="1">
      <c r="A55" s="96">
        <v>1330805</v>
      </c>
      <c r="B55" s="42" t="s">
        <v>169</v>
      </c>
      <c r="C55" s="67">
        <v>-200612757.28999999</v>
      </c>
      <c r="D55" s="67">
        <v>73391885</v>
      </c>
      <c r="E55" s="67">
        <v>37617223</v>
      </c>
      <c r="F55" s="67">
        <v>-164838095.28999999</v>
      </c>
      <c r="U55" s="42"/>
    </row>
    <row r="56" spans="1:21" hidden="1">
      <c r="A56" s="96">
        <v>1377205</v>
      </c>
      <c r="B56" s="42" t="s">
        <v>170</v>
      </c>
      <c r="C56" s="67">
        <v>-5190880.7</v>
      </c>
      <c r="D56" s="42">
        <v>0</v>
      </c>
      <c r="E56" s="42">
        <v>0</v>
      </c>
      <c r="F56" s="67">
        <v>-5190880.7</v>
      </c>
      <c r="U56" s="42"/>
    </row>
    <row r="57" spans="1:21" hidden="1">
      <c r="A57" s="96">
        <v>1377206</v>
      </c>
      <c r="B57" s="42" t="s">
        <v>171</v>
      </c>
      <c r="C57" s="67">
        <v>2726043</v>
      </c>
      <c r="D57" s="42">
        <v>0</v>
      </c>
      <c r="E57" s="42">
        <v>0</v>
      </c>
      <c r="F57" s="67">
        <v>2726043</v>
      </c>
      <c r="U57" s="42"/>
    </row>
    <row r="58" spans="1:21" hidden="1">
      <c r="A58" s="96">
        <v>1377207</v>
      </c>
      <c r="B58" s="42" t="s">
        <v>172</v>
      </c>
      <c r="C58" s="67">
        <v>175459607.66</v>
      </c>
      <c r="D58" s="67">
        <v>-34925475</v>
      </c>
      <c r="E58" s="42">
        <v>0</v>
      </c>
      <c r="F58" s="67">
        <v>140534132.66</v>
      </c>
      <c r="U58" s="42"/>
    </row>
    <row r="59" spans="1:21" hidden="1">
      <c r="A59" s="96">
        <v>1377210</v>
      </c>
      <c r="B59" s="42" t="s">
        <v>173</v>
      </c>
      <c r="C59" s="67">
        <v>484777.59</v>
      </c>
      <c r="D59" s="42">
        <v>0</v>
      </c>
      <c r="E59" s="42">
        <v>0</v>
      </c>
      <c r="F59" s="67">
        <v>484777.59</v>
      </c>
      <c r="U59" s="42"/>
    </row>
    <row r="60" spans="1:21" hidden="1">
      <c r="A60" s="96">
        <v>1377215</v>
      </c>
      <c r="B60" s="42" t="s">
        <v>174</v>
      </c>
      <c r="C60" s="67">
        <v>110482625.3</v>
      </c>
      <c r="D60" s="67">
        <v>2830168</v>
      </c>
      <c r="E60" s="42">
        <v>0</v>
      </c>
      <c r="F60" s="67">
        <v>113312793.3</v>
      </c>
      <c r="U60" s="42"/>
    </row>
    <row r="61" spans="1:21" hidden="1">
      <c r="A61" s="96">
        <v>1377220</v>
      </c>
      <c r="B61" s="42" t="s">
        <v>175</v>
      </c>
      <c r="C61" s="67">
        <v>2094063.29</v>
      </c>
      <c r="D61" s="42">
        <v>0</v>
      </c>
      <c r="E61" s="42">
        <v>0</v>
      </c>
      <c r="F61" s="67">
        <v>2094063.29</v>
      </c>
      <c r="G61" s="101">
        <f>F64</f>
        <v>4425655</v>
      </c>
      <c r="H61" s="101">
        <v>749435</v>
      </c>
      <c r="I61" s="101">
        <v>1271703</v>
      </c>
      <c r="J61" s="101">
        <v>9481656.5999999996</v>
      </c>
      <c r="K61" s="101">
        <v>10813059.323999997</v>
      </c>
      <c r="L61" s="101">
        <v>0</v>
      </c>
      <c r="M61" s="101">
        <v>557158</v>
      </c>
      <c r="N61" s="101">
        <f>F61+G61+I61+J61+K61+L61+M61</f>
        <v>28643295.213999998</v>
      </c>
      <c r="O61" s="101">
        <v>5025434</v>
      </c>
      <c r="P61" s="101" t="e">
        <f>#REF!+#REF!-749435</f>
        <v>#REF!</v>
      </c>
      <c r="Q61" s="101">
        <v>269105</v>
      </c>
      <c r="R61" s="102">
        <v>29759114</v>
      </c>
      <c r="S61" s="103" t="e">
        <f>O61+P61-Q61+R61</f>
        <v>#REF!</v>
      </c>
      <c r="T61" s="101" t="e">
        <f>N61-S61</f>
        <v>#REF!</v>
      </c>
      <c r="U61" s="42"/>
    </row>
    <row r="62" spans="1:21">
      <c r="A62" s="96">
        <v>1377246</v>
      </c>
      <c r="B62" s="42" t="s">
        <v>176</v>
      </c>
      <c r="C62" s="67">
        <v>31847492</v>
      </c>
      <c r="D62" s="67">
        <v>2678263</v>
      </c>
      <c r="E62" s="67">
        <v>22847391</v>
      </c>
      <c r="F62" s="67">
        <v>11678364</v>
      </c>
      <c r="G62" s="101">
        <f>F65</f>
        <v>5724</v>
      </c>
      <c r="H62" s="101">
        <v>694741</v>
      </c>
      <c r="I62" s="101">
        <v>1271703</v>
      </c>
      <c r="J62" s="101">
        <v>9481656.5999999996</v>
      </c>
      <c r="K62" s="101">
        <v>10813059.323999997</v>
      </c>
      <c r="L62" s="101">
        <v>5216784.8737500012</v>
      </c>
      <c r="M62" s="101">
        <v>557158</v>
      </c>
      <c r="N62" s="101">
        <f>F62+G62+I62+J62+K62+L62+M62</f>
        <v>39024449.797749996</v>
      </c>
      <c r="O62" s="101">
        <v>7199099</v>
      </c>
      <c r="P62" s="101" t="e">
        <f>#REF!-1399</f>
        <v>#REF!</v>
      </c>
      <c r="Q62" s="101">
        <v>269105</v>
      </c>
      <c r="R62" s="101">
        <v>29759114</v>
      </c>
      <c r="S62" s="101" t="e">
        <f>O62+P62-Q62+R62</f>
        <v>#REF!</v>
      </c>
      <c r="T62" s="101" t="e">
        <f>N62-S62</f>
        <v>#REF!</v>
      </c>
      <c r="U62" s="42"/>
    </row>
    <row r="63" spans="1:21">
      <c r="A63" s="96">
        <v>1377248</v>
      </c>
      <c r="B63" s="42" t="s">
        <v>177</v>
      </c>
      <c r="C63" s="67">
        <v>22365835</v>
      </c>
      <c r="D63" s="67">
        <v>12159920</v>
      </c>
      <c r="E63" s="67">
        <v>22847392</v>
      </c>
      <c r="F63" s="67">
        <v>11678363</v>
      </c>
      <c r="G63" s="101">
        <f>F66</f>
        <v>5724</v>
      </c>
      <c r="H63" s="101">
        <v>694741</v>
      </c>
      <c r="I63" s="101">
        <v>1271703</v>
      </c>
      <c r="J63" s="101">
        <v>9481656.5999999996</v>
      </c>
      <c r="K63" s="101">
        <v>10813059.323999997</v>
      </c>
      <c r="L63" s="101">
        <v>5216784.8737500012</v>
      </c>
      <c r="M63" s="101">
        <v>557158</v>
      </c>
      <c r="N63" s="101">
        <f>F63+G63+I63+J63+K63+L63+M63</f>
        <v>39024448.797749996</v>
      </c>
      <c r="O63" s="101">
        <v>6929994</v>
      </c>
      <c r="P63" s="101" t="e">
        <f>#REF!-1399</f>
        <v>#REF!</v>
      </c>
      <c r="Q63" s="101"/>
      <c r="R63" s="101">
        <v>29759114</v>
      </c>
      <c r="S63" s="101" t="e">
        <f>O63+P63-Q63+R63</f>
        <v>#REF!</v>
      </c>
      <c r="T63" s="101" t="e">
        <f>N63-S63</f>
        <v>#REF!</v>
      </c>
      <c r="U63" s="42"/>
    </row>
    <row r="64" spans="1:21">
      <c r="A64" s="96">
        <v>1377251</v>
      </c>
      <c r="B64" s="42" t="s">
        <v>178</v>
      </c>
      <c r="C64" s="67">
        <v>9827735</v>
      </c>
      <c r="D64" s="67">
        <v>2833420</v>
      </c>
      <c r="E64" s="67">
        <v>8235500</v>
      </c>
      <c r="F64" s="67">
        <v>4425655</v>
      </c>
      <c r="G64" s="104">
        <f>F67</f>
        <v>2145304</v>
      </c>
      <c r="H64" s="101">
        <v>0</v>
      </c>
      <c r="I64" s="101">
        <v>2370660</v>
      </c>
      <c r="J64" s="101">
        <v>4828680</v>
      </c>
      <c r="K64" s="101">
        <v>5419160.5859999992</v>
      </c>
      <c r="L64" s="101">
        <v>2848775.364000001</v>
      </c>
      <c r="M64" s="101">
        <v>536520</v>
      </c>
      <c r="N64" s="101">
        <f>F64+G64+I64+J64+K64+L64+M64</f>
        <v>22574754.949999999</v>
      </c>
      <c r="O64" s="101">
        <v>3630841</v>
      </c>
      <c r="P64" s="101" t="e">
        <f>#REF!-38527</f>
        <v>#REF!</v>
      </c>
      <c r="Q64" s="101"/>
      <c r="R64" s="101">
        <v>17185862</v>
      </c>
      <c r="S64" s="101" t="e">
        <f>O64+P64-Q64+R64</f>
        <v>#REF!</v>
      </c>
      <c r="T64" s="101" t="e">
        <f>N64-S64</f>
        <v>#REF!</v>
      </c>
    </row>
    <row r="65" spans="1:22">
      <c r="A65" s="96">
        <v>1377253</v>
      </c>
      <c r="B65" s="42" t="s">
        <v>179</v>
      </c>
      <c r="C65" s="67">
        <v>263174</v>
      </c>
      <c r="D65" s="67">
        <v>11466</v>
      </c>
      <c r="E65" s="67">
        <v>268916</v>
      </c>
      <c r="F65" s="67">
        <v>5724</v>
      </c>
      <c r="U65" s="105"/>
      <c r="V65" s="106"/>
    </row>
    <row r="66" spans="1:22">
      <c r="A66" s="96">
        <v>1377254</v>
      </c>
      <c r="B66" s="42" t="s">
        <v>180</v>
      </c>
      <c r="C66" s="67">
        <v>263174</v>
      </c>
      <c r="D66" s="67">
        <v>11466</v>
      </c>
      <c r="E66" s="67">
        <v>268916</v>
      </c>
      <c r="F66" s="67">
        <v>5724</v>
      </c>
      <c r="U66" s="105"/>
      <c r="V66" s="106"/>
    </row>
    <row r="67" spans="1:22">
      <c r="A67" s="96">
        <v>1377255</v>
      </c>
      <c r="B67" s="42" t="s">
        <v>181</v>
      </c>
      <c r="C67" s="67">
        <v>7215295</v>
      </c>
      <c r="D67" s="67">
        <v>387577</v>
      </c>
      <c r="E67" s="67">
        <v>5457568</v>
      </c>
      <c r="F67" s="67">
        <v>2145304</v>
      </c>
      <c r="G67" s="107"/>
      <c r="H67" s="107"/>
      <c r="I67" s="107"/>
      <c r="J67" s="19"/>
      <c r="K67" s="19"/>
      <c r="L67" s="19"/>
      <c r="M67" s="19"/>
      <c r="N67" s="107"/>
      <c r="O67" s="107"/>
      <c r="P67" s="107"/>
      <c r="Q67" s="19"/>
      <c r="R67" s="108"/>
      <c r="S67" s="109"/>
      <c r="T67" s="107"/>
      <c r="U67" s="105"/>
      <c r="V67" s="106"/>
    </row>
    <row r="68" spans="1:22" hidden="1">
      <c r="A68" s="96">
        <v>1381405</v>
      </c>
      <c r="B68" s="42" t="s">
        <v>182</v>
      </c>
      <c r="C68" s="67">
        <v>51192256</v>
      </c>
      <c r="D68" s="67">
        <v>52612944</v>
      </c>
      <c r="E68" s="67">
        <v>51192256</v>
      </c>
      <c r="F68" s="67">
        <v>52612944</v>
      </c>
      <c r="G68" s="109"/>
      <c r="H68" s="109"/>
      <c r="I68" s="19"/>
      <c r="J68" s="19"/>
      <c r="K68" s="19"/>
      <c r="L68" s="19"/>
      <c r="M68" s="19"/>
      <c r="N68" s="19"/>
      <c r="O68" s="109"/>
      <c r="P68" s="109"/>
      <c r="Q68" s="19"/>
      <c r="R68" s="19"/>
      <c r="S68" s="19"/>
      <c r="T68" s="109"/>
      <c r="U68" s="105"/>
      <c r="V68" s="106"/>
    </row>
    <row r="69" spans="1:22" hidden="1">
      <c r="A69" s="96">
        <v>1385225</v>
      </c>
      <c r="B69" s="42" t="s">
        <v>183</v>
      </c>
      <c r="C69" s="67">
        <v>139203432.97</v>
      </c>
      <c r="D69" s="67">
        <v>35000000</v>
      </c>
      <c r="E69" s="42">
        <v>0</v>
      </c>
      <c r="F69" s="67">
        <v>174203432.97</v>
      </c>
      <c r="G69" s="110"/>
      <c r="H69" s="110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09"/>
      <c r="U69" s="105"/>
      <c r="V69" s="106"/>
    </row>
    <row r="70" spans="1:22" hidden="1">
      <c r="A70" s="96">
        <v>1405205</v>
      </c>
      <c r="B70" s="42" t="s">
        <v>184</v>
      </c>
      <c r="C70" s="67">
        <v>1547518656</v>
      </c>
      <c r="D70" s="42">
        <v>0</v>
      </c>
      <c r="E70" s="42">
        <v>0</v>
      </c>
      <c r="F70" s="67">
        <v>1547518656</v>
      </c>
      <c r="G70" s="67"/>
      <c r="H70" s="67"/>
      <c r="P70" s="111"/>
      <c r="U70" s="42"/>
    </row>
    <row r="71" spans="1:22" hidden="1">
      <c r="A71" s="96">
        <v>1410205</v>
      </c>
      <c r="B71" s="42" t="s">
        <v>185</v>
      </c>
      <c r="C71" s="67">
        <v>1819501129.25</v>
      </c>
      <c r="D71" s="42">
        <v>0</v>
      </c>
      <c r="E71" s="42">
        <v>0</v>
      </c>
      <c r="F71" s="67">
        <v>1819501129.25</v>
      </c>
      <c r="G71" s="67"/>
      <c r="H71" s="67"/>
      <c r="U71" s="42"/>
    </row>
    <row r="72" spans="1:22" hidden="1">
      <c r="A72" s="96" t="s">
        <v>186</v>
      </c>
      <c r="B72" s="42" t="s">
        <v>187</v>
      </c>
      <c r="C72" s="67">
        <v>174157854.41999999</v>
      </c>
      <c r="D72" s="67">
        <v>101547891.59999999</v>
      </c>
      <c r="E72" s="42" t="s">
        <v>188</v>
      </c>
      <c r="F72" s="67">
        <v>174411819.41999999</v>
      </c>
      <c r="G72" s="67"/>
      <c r="H72" s="67"/>
      <c r="U72" s="42"/>
    </row>
    <row r="73" spans="1:22" hidden="1">
      <c r="A73" s="96">
        <v>1414405</v>
      </c>
      <c r="B73" s="42" t="s">
        <v>189</v>
      </c>
      <c r="C73" s="67">
        <v>357667827</v>
      </c>
      <c r="D73" s="42">
        <v>0</v>
      </c>
      <c r="E73" s="42">
        <v>0</v>
      </c>
      <c r="F73" s="67">
        <v>357667827</v>
      </c>
      <c r="G73" s="67"/>
      <c r="H73" s="67"/>
      <c r="U73" s="42"/>
    </row>
    <row r="74" spans="1:22" hidden="1">
      <c r="A74" s="96">
        <v>1414630</v>
      </c>
      <c r="B74" s="42" t="s">
        <v>190</v>
      </c>
      <c r="C74" s="67">
        <v>38227274.270000003</v>
      </c>
      <c r="D74" s="67">
        <v>175938</v>
      </c>
      <c r="E74" s="67">
        <v>175938</v>
      </c>
      <c r="F74" s="67">
        <v>38227274.270000003</v>
      </c>
      <c r="G74" s="67"/>
      <c r="H74" s="67"/>
      <c r="U74" s="42"/>
    </row>
    <row r="75" spans="1:22" hidden="1">
      <c r="A75" s="96">
        <v>1416255</v>
      </c>
      <c r="B75" s="42" t="s">
        <v>191</v>
      </c>
      <c r="C75" s="67">
        <v>685013039.11000001</v>
      </c>
      <c r="D75" s="67">
        <v>57607699.43</v>
      </c>
      <c r="E75" s="67">
        <v>55209039.75</v>
      </c>
      <c r="F75" s="67">
        <v>687411698.78999996</v>
      </c>
      <c r="G75" s="67"/>
      <c r="H75" s="67"/>
      <c r="U75" s="42"/>
    </row>
    <row r="76" spans="1:22" hidden="1">
      <c r="A76" s="96">
        <v>1418205</v>
      </c>
      <c r="B76" s="42" t="s">
        <v>192</v>
      </c>
      <c r="C76" s="67">
        <v>137918319.52000001</v>
      </c>
      <c r="D76" s="42">
        <v>0</v>
      </c>
      <c r="E76" s="42">
        <v>0</v>
      </c>
      <c r="F76" s="67">
        <v>137918319.52000001</v>
      </c>
      <c r="G76" s="67"/>
      <c r="H76" s="67"/>
      <c r="U76" s="42"/>
    </row>
    <row r="77" spans="1:22" hidden="1">
      <c r="A77" s="96">
        <v>1419205</v>
      </c>
      <c r="B77" s="42" t="s">
        <v>193</v>
      </c>
      <c r="C77" s="67">
        <v>168774293.02000001</v>
      </c>
      <c r="D77" s="42">
        <v>0</v>
      </c>
      <c r="E77" s="42">
        <v>0</v>
      </c>
      <c r="F77" s="67">
        <v>168774293.02000001</v>
      </c>
      <c r="G77" s="67"/>
      <c r="H77" s="67"/>
      <c r="U77" s="42"/>
    </row>
    <row r="78" spans="1:22" hidden="1">
      <c r="A78" s="96">
        <v>1420235</v>
      </c>
      <c r="B78" s="42" t="s">
        <v>194</v>
      </c>
      <c r="C78" s="67">
        <v>1751135.51</v>
      </c>
      <c r="D78" s="42">
        <v>0</v>
      </c>
      <c r="E78" s="42">
        <v>0</v>
      </c>
      <c r="F78" s="67">
        <v>1751135.51</v>
      </c>
      <c r="G78" s="67"/>
      <c r="H78" s="67"/>
      <c r="U78" s="42"/>
    </row>
    <row r="79" spans="1:22" hidden="1">
      <c r="A79" s="96">
        <v>1422205</v>
      </c>
      <c r="B79" s="42" t="s">
        <v>195</v>
      </c>
      <c r="C79" s="67">
        <v>1198449</v>
      </c>
      <c r="D79" s="42">
        <v>0</v>
      </c>
      <c r="E79" s="42">
        <v>0</v>
      </c>
      <c r="F79" s="67">
        <v>1198449</v>
      </c>
      <c r="G79" s="67"/>
      <c r="H79" s="67"/>
      <c r="U79" s="42"/>
    </row>
    <row r="80" spans="1:22" hidden="1">
      <c r="A80" s="96">
        <v>1462205</v>
      </c>
      <c r="B80" s="42" t="s">
        <v>196</v>
      </c>
      <c r="C80" s="67">
        <v>265171624.72999999</v>
      </c>
      <c r="D80" s="42">
        <v>0</v>
      </c>
      <c r="E80" s="42">
        <v>0</v>
      </c>
      <c r="F80" s="67">
        <v>265171624.72999999</v>
      </c>
      <c r="G80" s="67"/>
      <c r="H80" s="67"/>
      <c r="U80" s="42"/>
    </row>
    <row r="81" spans="1:21" hidden="1">
      <c r="A81" s="96" t="s">
        <v>143</v>
      </c>
      <c r="U81" s="42"/>
    </row>
    <row r="82" spans="1:21" hidden="1">
      <c r="A82" s="100"/>
      <c r="U82" s="42"/>
    </row>
    <row r="83" spans="1:21" hidden="1">
      <c r="A83" s="100"/>
      <c r="U83" s="42"/>
    </row>
    <row r="84" spans="1:21" hidden="1">
      <c r="A84" s="100"/>
      <c r="U84" s="42"/>
    </row>
    <row r="85" spans="1:21" hidden="1">
      <c r="A85" s="96" t="s">
        <v>110</v>
      </c>
      <c r="B85" s="42" t="s">
        <v>111</v>
      </c>
      <c r="C85" s="42" t="s">
        <v>112</v>
      </c>
      <c r="D85" s="42" t="s">
        <v>113</v>
      </c>
      <c r="E85" s="42" t="s">
        <v>114</v>
      </c>
      <c r="F85" s="97">
        <v>43648.572916666664</v>
      </c>
      <c r="G85" s="97"/>
      <c r="H85" s="97"/>
      <c r="U85" s="42"/>
    </row>
    <row r="86" spans="1:21" hidden="1">
      <c r="A86" s="96"/>
      <c r="C86" s="42" t="s">
        <v>125</v>
      </c>
      <c r="D86" s="99">
        <v>44075</v>
      </c>
      <c r="E86" s="42" t="s">
        <v>126</v>
      </c>
      <c r="F86" s="42" t="s">
        <v>197</v>
      </c>
      <c r="U86" s="42"/>
    </row>
    <row r="87" spans="1:21" hidden="1">
      <c r="A87" s="100"/>
      <c r="U87" s="42"/>
    </row>
    <row r="88" spans="1:21" hidden="1">
      <c r="A88" s="96"/>
      <c r="B88" s="42" t="s">
        <v>128</v>
      </c>
      <c r="U88" s="42"/>
    </row>
    <row r="89" spans="1:21" hidden="1">
      <c r="A89" s="96"/>
      <c r="B89" s="42" t="s">
        <v>129</v>
      </c>
      <c r="U89" s="42"/>
    </row>
    <row r="90" spans="1:21" hidden="1">
      <c r="A90" s="96"/>
      <c r="B90" s="42" t="s">
        <v>130</v>
      </c>
      <c r="U90" s="42"/>
    </row>
    <row r="91" spans="1:21" hidden="1">
      <c r="A91" s="100"/>
      <c r="U91" s="42"/>
    </row>
    <row r="92" spans="1:21" hidden="1">
      <c r="A92" s="96"/>
      <c r="B92" s="42" t="s">
        <v>131</v>
      </c>
      <c r="C92" s="42" t="s">
        <v>132</v>
      </c>
      <c r="U92" s="42"/>
    </row>
    <row r="93" spans="1:21" hidden="1">
      <c r="A93" s="96"/>
      <c r="B93" s="42" t="s">
        <v>145</v>
      </c>
      <c r="U93" s="42"/>
    </row>
    <row r="94" spans="1:21" hidden="1">
      <c r="A94" s="100"/>
      <c r="U94" s="42"/>
    </row>
    <row r="95" spans="1:21" hidden="1">
      <c r="A95" s="100"/>
      <c r="U95" s="42"/>
    </row>
    <row r="96" spans="1:21" hidden="1">
      <c r="A96" s="96" t="s">
        <v>134</v>
      </c>
      <c r="B96" s="42" t="s">
        <v>34</v>
      </c>
      <c r="C96" s="42" t="s">
        <v>135</v>
      </c>
      <c r="D96" s="42" t="s">
        <v>136</v>
      </c>
      <c r="E96" s="42" t="s">
        <v>137</v>
      </c>
      <c r="F96" s="42" t="s">
        <v>138</v>
      </c>
      <c r="U96" s="42"/>
    </row>
    <row r="97" spans="1:21" hidden="1">
      <c r="A97" s="96" t="s">
        <v>139</v>
      </c>
      <c r="B97" s="42" t="s">
        <v>140</v>
      </c>
      <c r="C97" s="42" t="s">
        <v>141</v>
      </c>
      <c r="D97" s="42" t="s">
        <v>142</v>
      </c>
      <c r="E97" s="42" t="s">
        <v>141</v>
      </c>
      <c r="F97" s="42" t="s">
        <v>142</v>
      </c>
      <c r="U97" s="42"/>
    </row>
    <row r="98" spans="1:21" hidden="1">
      <c r="A98" s="96">
        <v>1470285</v>
      </c>
      <c r="B98" s="42" t="s">
        <v>198</v>
      </c>
      <c r="C98" s="67">
        <v>24268297.280000001</v>
      </c>
      <c r="D98" s="67">
        <v>2710549.92</v>
      </c>
      <c r="E98" s="67">
        <v>2670253.92</v>
      </c>
      <c r="F98" s="67">
        <v>24308593.280000001</v>
      </c>
      <c r="G98" s="67"/>
      <c r="H98" s="67"/>
      <c r="U98" s="42"/>
    </row>
    <row r="99" spans="1:21" hidden="1">
      <c r="A99" s="96">
        <v>1470296</v>
      </c>
      <c r="B99" s="42" t="s">
        <v>199</v>
      </c>
      <c r="C99" s="67">
        <v>29999</v>
      </c>
      <c r="D99" s="42">
        <v>0</v>
      </c>
      <c r="E99" s="67">
        <v>29662</v>
      </c>
      <c r="F99" s="42">
        <v>337</v>
      </c>
      <c r="G99" s="67"/>
      <c r="H99" s="67"/>
      <c r="U99" s="42"/>
    </row>
    <row r="100" spans="1:21" hidden="1">
      <c r="A100" s="96">
        <v>1500105</v>
      </c>
      <c r="B100" s="42" t="s">
        <v>200</v>
      </c>
      <c r="C100" s="67">
        <v>-233409435.84999999</v>
      </c>
      <c r="D100" s="42">
        <v>0</v>
      </c>
      <c r="E100" s="67">
        <v>18175208.350000001</v>
      </c>
      <c r="F100" s="67">
        <v>-251584644.19999999</v>
      </c>
      <c r="G100" s="67"/>
      <c r="H100" s="67"/>
      <c r="U100" s="42"/>
    </row>
    <row r="101" spans="1:21" hidden="1">
      <c r="A101" s="96">
        <v>1500110</v>
      </c>
      <c r="B101" s="42" t="s">
        <v>201</v>
      </c>
      <c r="C101" s="67">
        <v>-113028264.3</v>
      </c>
      <c r="D101" s="67">
        <v>71154067.650000006</v>
      </c>
      <c r="E101" s="67">
        <v>79465864.510000005</v>
      </c>
      <c r="F101" s="67">
        <v>-121340061.16</v>
      </c>
      <c r="G101" s="67"/>
      <c r="H101" s="67"/>
      <c r="U101" s="42"/>
    </row>
    <row r="102" spans="1:21" hidden="1">
      <c r="A102" s="96">
        <v>1500115</v>
      </c>
      <c r="B102" s="42" t="s">
        <v>202</v>
      </c>
      <c r="C102" s="67">
        <v>-38139961.75</v>
      </c>
      <c r="D102" s="67">
        <v>55336.13</v>
      </c>
      <c r="E102" s="67">
        <v>474496.82</v>
      </c>
      <c r="F102" s="67">
        <v>-38559122.439999998</v>
      </c>
      <c r="G102" s="67"/>
      <c r="H102" s="67"/>
      <c r="U102" s="42"/>
    </row>
    <row r="103" spans="1:21" hidden="1">
      <c r="A103" s="96">
        <v>1500120</v>
      </c>
      <c r="B103" s="42" t="s">
        <v>203</v>
      </c>
      <c r="C103" s="67">
        <v>-1620226.22</v>
      </c>
      <c r="D103" s="42">
        <v>0</v>
      </c>
      <c r="E103" s="42">
        <v>127.65</v>
      </c>
      <c r="F103" s="67">
        <v>-1620353.87</v>
      </c>
      <c r="G103" s="67"/>
      <c r="H103" s="67"/>
      <c r="U103" s="42"/>
    </row>
    <row r="104" spans="1:21" hidden="1">
      <c r="A104" s="96">
        <v>1500125</v>
      </c>
      <c r="B104" s="42" t="s">
        <v>204</v>
      </c>
      <c r="C104" s="67">
        <v>-94411771.680000007</v>
      </c>
      <c r="D104" s="42">
        <v>0</v>
      </c>
      <c r="E104" s="67">
        <v>5941268.2199999997</v>
      </c>
      <c r="F104" s="67">
        <v>-100353039.90000001</v>
      </c>
      <c r="G104" s="67"/>
      <c r="H104" s="67"/>
      <c r="U104" s="42"/>
    </row>
    <row r="105" spans="1:21" hidden="1">
      <c r="A105" s="96">
        <v>1500130</v>
      </c>
      <c r="B105" s="42" t="s">
        <v>205</v>
      </c>
      <c r="C105" s="67">
        <v>-618512338.71000004</v>
      </c>
      <c r="D105" s="67">
        <v>40061859.600000001</v>
      </c>
      <c r="E105" s="67">
        <v>51866809.369999997</v>
      </c>
      <c r="F105" s="67">
        <v>-630317288.48000002</v>
      </c>
      <c r="G105" s="67"/>
      <c r="H105" s="67"/>
      <c r="U105" s="42"/>
    </row>
    <row r="106" spans="1:21" hidden="1">
      <c r="A106" s="96">
        <v>1500135</v>
      </c>
      <c r="B106" s="42" t="s">
        <v>206</v>
      </c>
      <c r="C106" s="67">
        <v>-1198449</v>
      </c>
      <c r="D106" s="42">
        <v>0</v>
      </c>
      <c r="E106" s="42">
        <v>0</v>
      </c>
      <c r="F106" s="67">
        <v>-1198449</v>
      </c>
      <c r="G106" s="67"/>
      <c r="H106" s="67"/>
      <c r="U106" s="42"/>
    </row>
    <row r="107" spans="1:21" hidden="1">
      <c r="A107" s="96">
        <v>1500140</v>
      </c>
      <c r="B107" s="42" t="s">
        <v>207</v>
      </c>
      <c r="C107" s="67">
        <v>-56984970.270000003</v>
      </c>
      <c r="D107" s="42">
        <v>0</v>
      </c>
      <c r="E107" s="67">
        <v>4555731.6100000003</v>
      </c>
      <c r="F107" s="67">
        <v>-61540701.880000003</v>
      </c>
      <c r="G107" s="67"/>
      <c r="H107" s="67"/>
      <c r="U107" s="42"/>
    </row>
    <row r="108" spans="1:21" hidden="1">
      <c r="A108" s="96">
        <v>1500145</v>
      </c>
      <c r="B108" s="42" t="s">
        <v>208</v>
      </c>
      <c r="C108" s="67">
        <v>-237668194.72</v>
      </c>
      <c r="D108" s="42">
        <v>0</v>
      </c>
      <c r="E108" s="67">
        <v>6286229.5099999998</v>
      </c>
      <c r="F108" s="67">
        <v>-243954424.22999999</v>
      </c>
      <c r="G108" s="67"/>
      <c r="H108" s="67"/>
      <c r="U108" s="42"/>
    </row>
    <row r="109" spans="1:21" hidden="1">
      <c r="A109" s="96">
        <v>1500160</v>
      </c>
      <c r="B109" s="42" t="s">
        <v>209</v>
      </c>
      <c r="C109" s="67">
        <v>-59268794.530000001</v>
      </c>
      <c r="D109" s="42">
        <v>0</v>
      </c>
      <c r="E109" s="67">
        <v>4343659.3099999996</v>
      </c>
      <c r="F109" s="67">
        <v>-63612453.840000004</v>
      </c>
      <c r="G109" s="67"/>
      <c r="H109" s="67"/>
      <c r="U109" s="42"/>
    </row>
    <row r="110" spans="1:21" hidden="1">
      <c r="A110" s="96">
        <v>1605205</v>
      </c>
      <c r="B110" s="42" t="s">
        <v>210</v>
      </c>
      <c r="C110" s="67">
        <v>1150000</v>
      </c>
      <c r="D110" s="67">
        <v>-800000</v>
      </c>
      <c r="E110" s="42">
        <v>0</v>
      </c>
      <c r="F110" s="67">
        <v>350000</v>
      </c>
      <c r="G110" s="67"/>
      <c r="H110" s="67"/>
      <c r="U110" s="42"/>
    </row>
    <row r="111" spans="1:21" hidden="1">
      <c r="A111" s="96">
        <v>1605210</v>
      </c>
      <c r="B111" s="42" t="s">
        <v>211</v>
      </c>
      <c r="C111" s="67">
        <v>4384030</v>
      </c>
      <c r="D111" s="42">
        <v>0</v>
      </c>
      <c r="E111" s="42">
        <v>0</v>
      </c>
      <c r="F111" s="67">
        <v>4384030</v>
      </c>
      <c r="G111" s="67"/>
      <c r="H111" s="67"/>
      <c r="U111" s="42"/>
    </row>
    <row r="112" spans="1:21" hidden="1">
      <c r="A112" s="96">
        <v>1605220</v>
      </c>
      <c r="B112" s="42" t="s">
        <v>212</v>
      </c>
      <c r="C112" s="67">
        <v>21000</v>
      </c>
      <c r="D112" s="42">
        <v>0</v>
      </c>
      <c r="E112" s="42">
        <v>0</v>
      </c>
      <c r="F112" s="67">
        <v>21000</v>
      </c>
      <c r="G112" s="67"/>
      <c r="H112" s="67"/>
      <c r="U112" s="42"/>
    </row>
    <row r="113" spans="1:21" hidden="1">
      <c r="A113" s="96">
        <v>1605225</v>
      </c>
      <c r="B113" s="42" t="s">
        <v>213</v>
      </c>
      <c r="C113" s="42">
        <v>-0.7</v>
      </c>
      <c r="D113" s="42">
        <v>0</v>
      </c>
      <c r="E113" s="42">
        <v>0</v>
      </c>
      <c r="F113" s="42">
        <v>-0.7</v>
      </c>
      <c r="G113" s="67"/>
      <c r="H113" s="67"/>
      <c r="U113" s="42"/>
    </row>
    <row r="114" spans="1:21" hidden="1">
      <c r="A114" s="96">
        <v>1605230</v>
      </c>
      <c r="B114" s="42" t="s">
        <v>214</v>
      </c>
      <c r="C114" s="67">
        <v>1045004.5</v>
      </c>
      <c r="D114" s="67">
        <v>-400000</v>
      </c>
      <c r="E114" s="42">
        <v>0</v>
      </c>
      <c r="F114" s="67">
        <v>645004.5</v>
      </c>
      <c r="G114" s="67"/>
      <c r="H114" s="67"/>
      <c r="U114" s="42"/>
    </row>
    <row r="115" spans="1:21" hidden="1">
      <c r="A115" s="96">
        <v>1605610</v>
      </c>
      <c r="B115" s="42" t="s">
        <v>215</v>
      </c>
      <c r="C115" s="67">
        <v>100951610</v>
      </c>
      <c r="D115" s="67">
        <v>145334995</v>
      </c>
      <c r="E115" s="67">
        <v>246286605</v>
      </c>
      <c r="F115" s="42">
        <v>0</v>
      </c>
      <c r="U115" s="42"/>
    </row>
    <row r="116" spans="1:21" hidden="1">
      <c r="A116" s="96">
        <v>1680220</v>
      </c>
      <c r="B116" s="42" t="s">
        <v>216</v>
      </c>
      <c r="C116" s="67">
        <v>141087963</v>
      </c>
      <c r="D116" s="42">
        <v>0</v>
      </c>
      <c r="E116" s="42">
        <v>0</v>
      </c>
      <c r="F116" s="67">
        <v>141087963</v>
      </c>
      <c r="G116" s="67"/>
      <c r="H116" s="67"/>
      <c r="U116" s="42"/>
    </row>
    <row r="117" spans="1:21" hidden="1">
      <c r="A117" s="96">
        <v>2105205</v>
      </c>
      <c r="B117" s="42" t="s">
        <v>217</v>
      </c>
      <c r="C117" s="67">
        <v>-14906128.289999999</v>
      </c>
      <c r="D117" s="67">
        <v>2675674972.5799999</v>
      </c>
      <c r="E117" s="67">
        <v>2673454040.8600001</v>
      </c>
      <c r="F117" s="67">
        <v>-12685196.57</v>
      </c>
      <c r="U117" s="42"/>
    </row>
    <row r="118" spans="1:21" hidden="1">
      <c r="A118" s="96">
        <v>2105210</v>
      </c>
      <c r="B118" s="42" t="s">
        <v>218</v>
      </c>
      <c r="C118" s="67">
        <v>-25776799.010000002</v>
      </c>
      <c r="D118" s="67">
        <v>2423968.35</v>
      </c>
      <c r="E118" s="67">
        <v>1548213.35</v>
      </c>
      <c r="F118" s="67">
        <v>-24901044.010000002</v>
      </c>
      <c r="U118" s="42"/>
    </row>
    <row r="119" spans="1:21" hidden="1">
      <c r="A119" s="96">
        <v>2105225</v>
      </c>
      <c r="B119" s="42" t="s">
        <v>219</v>
      </c>
      <c r="C119" s="67">
        <v>-138367</v>
      </c>
      <c r="D119" s="67">
        <v>1518305</v>
      </c>
      <c r="E119" s="67">
        <v>1382155</v>
      </c>
      <c r="F119" s="67">
        <v>-2217</v>
      </c>
      <c r="G119" s="67"/>
      <c r="H119" s="67"/>
      <c r="U119" s="42"/>
    </row>
    <row r="120" spans="1:21" hidden="1">
      <c r="A120" s="96">
        <v>2110225</v>
      </c>
      <c r="B120" s="42" t="s">
        <v>220</v>
      </c>
      <c r="C120" s="42">
        <v>-0.12</v>
      </c>
      <c r="D120" s="67">
        <v>8441260</v>
      </c>
      <c r="E120" s="67">
        <v>8441260</v>
      </c>
      <c r="F120" s="42">
        <v>-0.12</v>
      </c>
      <c r="G120" s="67"/>
      <c r="H120" s="67"/>
      <c r="U120" s="42"/>
    </row>
    <row r="121" spans="1:21" hidden="1">
      <c r="A121" s="96">
        <v>2205205</v>
      </c>
      <c r="B121" s="42" t="s">
        <v>221</v>
      </c>
      <c r="C121" s="67">
        <v>-4209431</v>
      </c>
      <c r="D121" s="67">
        <v>733510962.30999994</v>
      </c>
      <c r="E121" s="67">
        <v>732998806.30999994</v>
      </c>
      <c r="F121" s="67">
        <v>-3697275</v>
      </c>
      <c r="G121" s="67"/>
      <c r="H121" s="67"/>
      <c r="U121" s="42"/>
    </row>
    <row r="122" spans="1:21" hidden="1">
      <c r="A122" s="96">
        <v>2205210</v>
      </c>
      <c r="B122" s="42" t="s">
        <v>222</v>
      </c>
      <c r="C122" s="67">
        <v>-41888186</v>
      </c>
      <c r="D122" s="67">
        <v>106790679.90000001</v>
      </c>
      <c r="E122" s="67">
        <v>68690692.530000001</v>
      </c>
      <c r="F122" s="67">
        <v>-3788198.63</v>
      </c>
      <c r="U122" s="42"/>
    </row>
    <row r="123" spans="1:21" hidden="1">
      <c r="A123" s="96">
        <v>2205220</v>
      </c>
      <c r="B123" s="42" t="s">
        <v>223</v>
      </c>
      <c r="C123" s="67">
        <v>-431310</v>
      </c>
      <c r="D123" s="67">
        <v>4134219</v>
      </c>
      <c r="E123" s="67">
        <v>3702909</v>
      </c>
      <c r="F123" s="42">
        <v>0</v>
      </c>
      <c r="U123" s="42"/>
    </row>
    <row r="124" spans="1:21" hidden="1">
      <c r="A124" s="96">
        <v>2205225</v>
      </c>
      <c r="B124" s="42" t="s">
        <v>224</v>
      </c>
      <c r="C124" s="67">
        <v>-14191167</v>
      </c>
      <c r="D124" s="67">
        <v>41849414.439999998</v>
      </c>
      <c r="E124" s="67">
        <v>27664838.440000001</v>
      </c>
      <c r="F124" s="67">
        <v>-6591</v>
      </c>
      <c r="G124" s="67"/>
      <c r="H124" s="67"/>
      <c r="U124" s="42"/>
    </row>
    <row r="125" spans="1:21" hidden="1">
      <c r="A125" s="96">
        <v>2205230</v>
      </c>
      <c r="B125" s="42" t="s">
        <v>225</v>
      </c>
      <c r="C125" s="67">
        <v>-3012911</v>
      </c>
      <c r="D125" s="67">
        <v>8234566</v>
      </c>
      <c r="E125" s="67">
        <v>5221680</v>
      </c>
      <c r="F125" s="42">
        <v>-25</v>
      </c>
      <c r="G125" s="67"/>
      <c r="H125" s="67"/>
      <c r="U125" s="42"/>
    </row>
    <row r="126" spans="1:21" hidden="1">
      <c r="A126" s="96">
        <v>2205235</v>
      </c>
      <c r="B126" s="42" t="s">
        <v>226</v>
      </c>
      <c r="C126" s="67">
        <v>-299000</v>
      </c>
      <c r="D126" s="67">
        <v>548625</v>
      </c>
      <c r="E126" s="67">
        <v>2355724</v>
      </c>
      <c r="F126" s="67">
        <v>-2106099</v>
      </c>
      <c r="U126" s="42"/>
    </row>
    <row r="127" spans="1:21" hidden="1">
      <c r="A127" s="96">
        <v>2205240</v>
      </c>
      <c r="B127" s="42" t="s">
        <v>227</v>
      </c>
      <c r="C127" s="67">
        <v>-3841929.64</v>
      </c>
      <c r="D127" s="67">
        <v>21595</v>
      </c>
      <c r="E127" s="67">
        <v>1663334</v>
      </c>
      <c r="F127" s="67">
        <v>-5483668.6399999997</v>
      </c>
      <c r="G127" s="67"/>
      <c r="H127" s="67"/>
      <c r="U127" s="42"/>
    </row>
    <row r="128" spans="1:21" hidden="1">
      <c r="A128" s="96">
        <v>2205250</v>
      </c>
      <c r="B128" s="42" t="s">
        <v>228</v>
      </c>
      <c r="C128" s="67">
        <v>-823800</v>
      </c>
      <c r="D128" s="67">
        <v>2424100</v>
      </c>
      <c r="E128" s="67">
        <v>1600300</v>
      </c>
      <c r="F128" s="42">
        <v>0</v>
      </c>
      <c r="G128" s="67"/>
      <c r="H128" s="67"/>
      <c r="U128" s="42"/>
    </row>
    <row r="129" spans="1:21" hidden="1">
      <c r="A129" s="96">
        <v>2205255</v>
      </c>
      <c r="B129" s="42" t="s">
        <v>229</v>
      </c>
      <c r="C129" s="67">
        <v>42699</v>
      </c>
      <c r="D129" s="42">
        <v>0</v>
      </c>
      <c r="E129" s="42">
        <v>0</v>
      </c>
      <c r="F129" s="67">
        <v>42699</v>
      </c>
      <c r="G129" s="67"/>
      <c r="H129" s="67"/>
      <c r="U129" s="42"/>
    </row>
    <row r="130" spans="1:21" hidden="1">
      <c r="A130" s="96">
        <v>2205260</v>
      </c>
      <c r="B130" s="42" t="s">
        <v>230</v>
      </c>
      <c r="C130" s="67">
        <v>-2469631</v>
      </c>
      <c r="D130" s="67">
        <v>19567791.579999998</v>
      </c>
      <c r="E130" s="67">
        <v>17058782.579999998</v>
      </c>
      <c r="F130" s="67">
        <v>39378</v>
      </c>
      <c r="G130" s="67"/>
      <c r="H130" s="67"/>
      <c r="U130" s="42"/>
    </row>
    <row r="131" spans="1:21" hidden="1">
      <c r="A131" s="96">
        <v>2205265</v>
      </c>
      <c r="B131" s="42" t="s">
        <v>231</v>
      </c>
      <c r="C131" s="67">
        <v>-5420079</v>
      </c>
      <c r="D131" s="67">
        <v>3345452</v>
      </c>
      <c r="E131" s="67">
        <v>6049983</v>
      </c>
      <c r="F131" s="67">
        <v>-8124610</v>
      </c>
      <c r="G131" s="67"/>
      <c r="H131" s="67"/>
      <c r="U131" s="42"/>
    </row>
    <row r="132" spans="1:21" hidden="1">
      <c r="A132" s="96">
        <v>2205270</v>
      </c>
      <c r="B132" s="42" t="s">
        <v>232</v>
      </c>
      <c r="C132" s="67">
        <v>-542175</v>
      </c>
      <c r="D132" s="67">
        <v>117783018.09</v>
      </c>
      <c r="E132" s="67">
        <v>117748548.09</v>
      </c>
      <c r="F132" s="67">
        <v>-507705</v>
      </c>
      <c r="G132" s="67"/>
      <c r="H132" s="67"/>
      <c r="U132" s="42"/>
    </row>
    <row r="133" spans="1:21" hidden="1">
      <c r="A133" s="96">
        <v>2205285</v>
      </c>
      <c r="B133" s="42" t="s">
        <v>233</v>
      </c>
      <c r="C133" s="67">
        <v>-9116224</v>
      </c>
      <c r="D133" s="67">
        <v>-115024</v>
      </c>
      <c r="E133" s="42">
        <v>0</v>
      </c>
      <c r="F133" s="67">
        <v>-9231248</v>
      </c>
      <c r="G133" s="67"/>
      <c r="H133" s="67"/>
      <c r="U133" s="42"/>
    </row>
    <row r="134" spans="1:21" hidden="1">
      <c r="A134" s="96">
        <v>2205290</v>
      </c>
      <c r="B134" s="42" t="s">
        <v>234</v>
      </c>
      <c r="C134" s="42">
        <v>-6</v>
      </c>
      <c r="D134" s="42">
        <v>0</v>
      </c>
      <c r="E134" s="42">
        <v>0</v>
      </c>
      <c r="F134" s="42">
        <v>-6</v>
      </c>
      <c r="G134" s="67"/>
      <c r="H134" s="67"/>
      <c r="U134" s="42"/>
    </row>
    <row r="135" spans="1:21" hidden="1">
      <c r="A135" s="96">
        <v>2205295</v>
      </c>
      <c r="B135" s="42" t="s">
        <v>235</v>
      </c>
      <c r="C135" s="67">
        <v>61400</v>
      </c>
      <c r="D135" s="42">
        <v>0</v>
      </c>
      <c r="E135" s="42">
        <v>0</v>
      </c>
      <c r="F135" s="67">
        <v>61400</v>
      </c>
      <c r="G135" s="67"/>
      <c r="H135" s="67"/>
      <c r="U135" s="42"/>
    </row>
    <row r="136" spans="1:21" hidden="1">
      <c r="A136" s="96">
        <v>2205310</v>
      </c>
      <c r="B136" s="42" t="s">
        <v>236</v>
      </c>
      <c r="C136" s="42">
        <v>0</v>
      </c>
      <c r="D136" s="67">
        <v>330953830</v>
      </c>
      <c r="E136" s="67">
        <v>327221893</v>
      </c>
      <c r="F136" s="67">
        <v>3731937</v>
      </c>
      <c r="G136" s="67"/>
      <c r="H136" s="67"/>
      <c r="U136" s="42"/>
    </row>
    <row r="137" spans="1:21" hidden="1">
      <c r="A137" s="96">
        <v>2205360</v>
      </c>
      <c r="B137" s="42" t="s">
        <v>237</v>
      </c>
      <c r="C137" s="67">
        <v>5866770.46</v>
      </c>
      <c r="D137" s="67">
        <v>7836649</v>
      </c>
      <c r="E137" s="67">
        <v>5457916</v>
      </c>
      <c r="F137" s="67">
        <v>8245503.46</v>
      </c>
      <c r="U137" s="42"/>
    </row>
    <row r="138" spans="1:21" hidden="1">
      <c r="A138" s="96" t="s">
        <v>238</v>
      </c>
      <c r="B138" s="42" t="s">
        <v>239</v>
      </c>
      <c r="C138" s="67">
        <v>-8660728.3699999992</v>
      </c>
      <c r="D138" s="67">
        <v>33164438</v>
      </c>
      <c r="E138" s="42" t="s">
        <v>240</v>
      </c>
      <c r="F138" s="67">
        <v>17334242.629999999</v>
      </c>
      <c r="U138" s="42"/>
    </row>
    <row r="139" spans="1:21" hidden="1">
      <c r="A139" s="96">
        <v>2210205</v>
      </c>
      <c r="B139" s="42" t="s">
        <v>241</v>
      </c>
      <c r="C139" s="67">
        <v>-26282605.07</v>
      </c>
      <c r="D139" s="67">
        <v>77152955</v>
      </c>
      <c r="E139" s="67">
        <v>50870348</v>
      </c>
      <c r="F139" s="42">
        <v>1.93</v>
      </c>
      <c r="U139" s="42"/>
    </row>
    <row r="140" spans="1:21" hidden="1">
      <c r="A140" s="96">
        <v>2210241</v>
      </c>
      <c r="B140" s="42" t="s">
        <v>242</v>
      </c>
      <c r="C140" s="42">
        <v>0</v>
      </c>
      <c r="D140" s="67">
        <v>3642616</v>
      </c>
      <c r="E140" s="67">
        <v>5759930</v>
      </c>
      <c r="F140" s="67">
        <v>-2117314</v>
      </c>
      <c r="G140" s="67"/>
      <c r="H140" s="67"/>
      <c r="U140" s="42"/>
    </row>
    <row r="141" spans="1:21" hidden="1">
      <c r="A141" s="96">
        <v>2210245</v>
      </c>
      <c r="B141" s="42" t="s">
        <v>243</v>
      </c>
      <c r="C141" s="67">
        <v>-196710.49</v>
      </c>
      <c r="D141" s="67">
        <v>4907.37</v>
      </c>
      <c r="E141" s="67">
        <v>4907</v>
      </c>
      <c r="F141" s="67">
        <v>-196710.12</v>
      </c>
      <c r="G141" s="67"/>
      <c r="H141" s="67"/>
      <c r="U141" s="42"/>
    </row>
    <row r="142" spans="1:21">
      <c r="A142" s="96">
        <v>2210247</v>
      </c>
      <c r="B142" s="42" t="s">
        <v>244</v>
      </c>
      <c r="C142" s="42">
        <v>0</v>
      </c>
      <c r="D142" s="67">
        <v>1374379</v>
      </c>
      <c r="E142" s="67">
        <v>2069120</v>
      </c>
      <c r="F142" s="67">
        <v>-694741</v>
      </c>
      <c r="G142" s="67"/>
      <c r="H142" s="67"/>
      <c r="U142" s="42"/>
    </row>
    <row r="143" spans="1:21">
      <c r="A143" s="96">
        <v>2210249</v>
      </c>
      <c r="B143" s="42" t="s">
        <v>245</v>
      </c>
      <c r="C143" s="42">
        <v>0</v>
      </c>
      <c r="D143" s="67">
        <v>1374379</v>
      </c>
      <c r="E143" s="67">
        <v>2069120</v>
      </c>
      <c r="F143" s="67">
        <v>-694741</v>
      </c>
      <c r="U143" s="42"/>
    </row>
    <row r="144" spans="1:21" hidden="1">
      <c r="A144" s="96">
        <v>2210250</v>
      </c>
      <c r="B144" s="42" t="s">
        <v>246</v>
      </c>
      <c r="C144" s="67">
        <v>13993819.02</v>
      </c>
      <c r="D144" s="67">
        <v>34925475</v>
      </c>
      <c r="E144" s="67">
        <v>34925475</v>
      </c>
      <c r="F144" s="67">
        <v>13993819.02</v>
      </c>
      <c r="U144" s="42"/>
    </row>
    <row r="145" spans="1:21">
      <c r="A145" s="96">
        <v>2210251</v>
      </c>
      <c r="B145" s="42" t="s">
        <v>247</v>
      </c>
      <c r="C145" s="42">
        <v>0</v>
      </c>
      <c r="D145" s="67">
        <v>57260905</v>
      </c>
      <c r="E145" s="67">
        <v>57260905</v>
      </c>
      <c r="F145" s="42">
        <v>0</v>
      </c>
      <c r="G145" s="67"/>
      <c r="H145" s="67"/>
      <c r="U145" s="42"/>
    </row>
    <row r="146" spans="1:21">
      <c r="A146" s="96">
        <v>2210253</v>
      </c>
      <c r="B146" s="42" t="s">
        <v>248</v>
      </c>
      <c r="C146" s="67">
        <v>-19580</v>
      </c>
      <c r="D146" s="67">
        <v>38399</v>
      </c>
      <c r="E146" s="67">
        <v>22179</v>
      </c>
      <c r="F146" s="67">
        <v>-3360</v>
      </c>
      <c r="G146" s="67"/>
      <c r="H146" s="67"/>
      <c r="U146" s="42"/>
    </row>
    <row r="147" spans="1:21" hidden="1">
      <c r="A147" s="96" t="s">
        <v>143</v>
      </c>
      <c r="U147" s="42"/>
    </row>
    <row r="148" spans="1:21" hidden="1">
      <c r="A148" s="100"/>
      <c r="U148" s="42"/>
    </row>
    <row r="149" spans="1:21" hidden="1">
      <c r="A149" s="100"/>
      <c r="U149" s="42"/>
    </row>
    <row r="150" spans="1:21" hidden="1">
      <c r="A150" s="100"/>
      <c r="U150" s="42"/>
    </row>
    <row r="151" spans="1:21" hidden="1">
      <c r="A151" s="96" t="s">
        <v>110</v>
      </c>
      <c r="B151" s="42" t="s">
        <v>111</v>
      </c>
      <c r="C151" s="42" t="s">
        <v>112</v>
      </c>
      <c r="D151" s="42" t="s">
        <v>113</v>
      </c>
      <c r="E151" s="42" t="s">
        <v>114</v>
      </c>
      <c r="F151" s="97">
        <v>43648.572916666664</v>
      </c>
      <c r="G151" s="97"/>
      <c r="H151" s="97"/>
      <c r="U151" s="42"/>
    </row>
    <row r="152" spans="1:21" hidden="1">
      <c r="A152" s="96"/>
      <c r="C152" s="42" t="s">
        <v>125</v>
      </c>
      <c r="D152" s="99">
        <v>44075</v>
      </c>
      <c r="E152" s="42" t="s">
        <v>126</v>
      </c>
      <c r="F152" s="42" t="s">
        <v>249</v>
      </c>
      <c r="U152" s="42"/>
    </row>
    <row r="153" spans="1:21" hidden="1">
      <c r="A153" s="100"/>
      <c r="U153" s="42"/>
    </row>
    <row r="154" spans="1:21" hidden="1">
      <c r="A154" s="96"/>
      <c r="B154" s="42" t="s">
        <v>128</v>
      </c>
      <c r="U154" s="42"/>
    </row>
    <row r="155" spans="1:21" hidden="1">
      <c r="A155" s="96"/>
      <c r="B155" s="42" t="s">
        <v>129</v>
      </c>
      <c r="U155" s="42"/>
    </row>
    <row r="156" spans="1:21" hidden="1">
      <c r="A156" s="96"/>
      <c r="B156" s="42" t="s">
        <v>130</v>
      </c>
      <c r="U156" s="42"/>
    </row>
    <row r="157" spans="1:21" hidden="1">
      <c r="A157" s="100"/>
      <c r="U157" s="42"/>
    </row>
    <row r="158" spans="1:21" hidden="1">
      <c r="A158" s="96"/>
      <c r="B158" s="42" t="s">
        <v>131</v>
      </c>
      <c r="C158" s="42" t="s">
        <v>132</v>
      </c>
      <c r="U158" s="42"/>
    </row>
    <row r="159" spans="1:21" hidden="1">
      <c r="A159" s="96"/>
      <c r="B159" s="42" t="s">
        <v>145</v>
      </c>
      <c r="U159" s="42"/>
    </row>
    <row r="160" spans="1:21" hidden="1">
      <c r="A160" s="100"/>
      <c r="U160" s="42"/>
    </row>
    <row r="161" spans="1:21" hidden="1">
      <c r="A161" s="100"/>
      <c r="U161" s="42"/>
    </row>
    <row r="162" spans="1:21" hidden="1">
      <c r="A162" s="96" t="s">
        <v>134</v>
      </c>
      <c r="B162" s="42" t="s">
        <v>34</v>
      </c>
      <c r="C162" s="42" t="s">
        <v>135</v>
      </c>
      <c r="D162" s="42" t="s">
        <v>136</v>
      </c>
      <c r="E162" s="42" t="s">
        <v>137</v>
      </c>
      <c r="F162" s="42" t="s">
        <v>138</v>
      </c>
      <c r="U162" s="42"/>
    </row>
    <row r="163" spans="1:21" hidden="1">
      <c r="A163" s="96" t="s">
        <v>139</v>
      </c>
      <c r="B163" s="42" t="s">
        <v>140</v>
      </c>
      <c r="C163" s="42" t="s">
        <v>141</v>
      </c>
      <c r="D163" s="42" t="s">
        <v>142</v>
      </c>
      <c r="E163" s="42" t="s">
        <v>141</v>
      </c>
      <c r="F163" s="42" t="s">
        <v>142</v>
      </c>
      <c r="U163" s="42"/>
    </row>
    <row r="164" spans="1:21">
      <c r="A164" s="96">
        <v>2210254</v>
      </c>
      <c r="B164" s="42" t="s">
        <v>250</v>
      </c>
      <c r="C164" s="67">
        <v>-19580</v>
      </c>
      <c r="D164" s="67">
        <v>38399</v>
      </c>
      <c r="E164" s="67">
        <v>22179</v>
      </c>
      <c r="F164" s="67">
        <v>-3360</v>
      </c>
      <c r="G164" s="67"/>
      <c r="H164" s="67"/>
    </row>
    <row r="165" spans="1:21">
      <c r="A165" s="96">
        <v>2210256</v>
      </c>
      <c r="B165" s="42" t="s">
        <v>251</v>
      </c>
      <c r="C165" s="67">
        <v>-112096</v>
      </c>
      <c r="D165" s="67">
        <v>1433356</v>
      </c>
      <c r="E165" s="67">
        <v>2162608</v>
      </c>
      <c r="F165" s="67">
        <v>-841348</v>
      </c>
      <c r="G165" s="67"/>
      <c r="H165" s="67"/>
      <c r="I165" s="67"/>
    </row>
    <row r="166" spans="1:21" hidden="1">
      <c r="A166" s="96">
        <v>2210270</v>
      </c>
      <c r="B166" s="42" t="s">
        <v>252</v>
      </c>
      <c r="C166" s="67">
        <v>-21250.22</v>
      </c>
      <c r="D166" s="42">
        <v>0</v>
      </c>
      <c r="E166" s="42">
        <v>0</v>
      </c>
      <c r="F166" s="67">
        <v>-21250.22</v>
      </c>
      <c r="G166" s="67"/>
      <c r="H166" s="67"/>
      <c r="I166" s="67"/>
      <c r="U166" s="42"/>
    </row>
    <row r="167" spans="1:21" hidden="1">
      <c r="A167" s="96">
        <v>2210275</v>
      </c>
      <c r="B167" s="42" t="s">
        <v>253</v>
      </c>
      <c r="C167" s="67">
        <v>21250</v>
      </c>
      <c r="D167" s="42">
        <v>0</v>
      </c>
      <c r="E167" s="42">
        <v>0</v>
      </c>
      <c r="F167" s="67">
        <v>21250</v>
      </c>
    </row>
    <row r="168" spans="1:21" hidden="1">
      <c r="A168" s="96">
        <v>2210280</v>
      </c>
      <c r="B168" s="42" t="s">
        <v>254</v>
      </c>
      <c r="C168" s="67">
        <v>-9753721.7799999993</v>
      </c>
      <c r="D168" s="67">
        <v>313630649</v>
      </c>
      <c r="E168" s="67">
        <v>210964751</v>
      </c>
      <c r="F168" s="67">
        <v>92912176.219999999</v>
      </c>
      <c r="G168" s="67"/>
      <c r="H168" s="67"/>
    </row>
    <row r="169" spans="1:21" hidden="1">
      <c r="A169" s="96">
        <v>2210285</v>
      </c>
      <c r="B169" s="42" t="s">
        <v>255</v>
      </c>
      <c r="C169" s="67">
        <v>-20273.54</v>
      </c>
      <c r="D169" s="42">
        <v>0</v>
      </c>
      <c r="E169" s="42">
        <v>0</v>
      </c>
      <c r="F169" s="67">
        <v>-20273.54</v>
      </c>
      <c r="G169" s="67"/>
      <c r="H169" s="67"/>
      <c r="I169" s="112"/>
      <c r="J169" s="112"/>
      <c r="K169" s="112"/>
      <c r="L169" s="112"/>
      <c r="M169" s="112"/>
      <c r="N169" s="31"/>
      <c r="O169" s="31"/>
      <c r="P169" s="31"/>
    </row>
    <row r="170" spans="1:21" hidden="1">
      <c r="A170" s="96">
        <v>2210290</v>
      </c>
      <c r="B170" s="42" t="s">
        <v>256</v>
      </c>
      <c r="C170" s="67">
        <v>-111597463.51000001</v>
      </c>
      <c r="D170" s="67">
        <v>331373978</v>
      </c>
      <c r="E170" s="67">
        <v>219776513</v>
      </c>
      <c r="F170" s="42">
        <v>1.49</v>
      </c>
      <c r="G170" s="67"/>
      <c r="H170" s="67"/>
      <c r="I170" s="112"/>
      <c r="J170" s="112"/>
      <c r="K170" s="112"/>
      <c r="L170" s="112"/>
      <c r="M170" s="112"/>
      <c r="N170" s="31"/>
      <c r="O170" s="31"/>
      <c r="P170" s="31"/>
    </row>
    <row r="171" spans="1:21" hidden="1">
      <c r="A171" s="96">
        <v>2210300</v>
      </c>
      <c r="B171" s="42" t="s">
        <v>257</v>
      </c>
      <c r="C171" s="67">
        <v>4309307</v>
      </c>
      <c r="D171" s="67">
        <v>1136490</v>
      </c>
      <c r="E171" s="42">
        <v>0</v>
      </c>
      <c r="F171" s="67">
        <v>5445797</v>
      </c>
      <c r="G171" s="67"/>
      <c r="H171" s="67"/>
      <c r="I171" s="112"/>
      <c r="J171" s="31"/>
      <c r="K171" s="31"/>
      <c r="L171" s="31"/>
      <c r="M171" s="31"/>
      <c r="N171" s="31"/>
      <c r="O171" s="31"/>
      <c r="P171" s="31"/>
    </row>
    <row r="172" spans="1:21" hidden="1">
      <c r="A172" s="96">
        <v>2210310</v>
      </c>
      <c r="B172" s="42" t="s">
        <v>258</v>
      </c>
      <c r="C172" s="67">
        <v>-86058882</v>
      </c>
      <c r="D172" s="42">
        <v>0</v>
      </c>
      <c r="E172" s="42">
        <v>0</v>
      </c>
      <c r="F172" s="67">
        <v>-86058882</v>
      </c>
      <c r="G172" s="67"/>
      <c r="H172" s="67"/>
      <c r="U172" s="42"/>
    </row>
    <row r="173" spans="1:21" hidden="1">
      <c r="A173" s="96">
        <v>2210330</v>
      </c>
      <c r="B173" s="42" t="s">
        <v>259</v>
      </c>
      <c r="C173" s="67">
        <v>-10901523.33</v>
      </c>
      <c r="D173" s="67">
        <v>6513212</v>
      </c>
      <c r="E173" s="67">
        <v>3356910</v>
      </c>
      <c r="F173" s="67">
        <v>-7745221.3300000001</v>
      </c>
      <c r="G173" s="67"/>
      <c r="H173" s="67"/>
      <c r="U173" s="42"/>
    </row>
    <row r="174" spans="1:21" hidden="1">
      <c r="A174" s="96">
        <v>2210340</v>
      </c>
      <c r="B174" s="42" t="s">
        <v>260</v>
      </c>
      <c r="C174" s="42">
        <v>11</v>
      </c>
      <c r="D174" s="42">
        <v>0</v>
      </c>
      <c r="E174" s="42">
        <v>0</v>
      </c>
      <c r="F174" s="42">
        <v>11</v>
      </c>
      <c r="G174" s="67"/>
      <c r="H174" s="67"/>
      <c r="U174" s="42"/>
    </row>
    <row r="175" spans="1:21" hidden="1">
      <c r="A175" s="96">
        <v>2215205</v>
      </c>
      <c r="B175" s="42" t="s">
        <v>261</v>
      </c>
      <c r="C175" s="67">
        <v>-92680068.120000005</v>
      </c>
      <c r="D175" s="42">
        <v>0</v>
      </c>
      <c r="E175" s="42">
        <v>0</v>
      </c>
      <c r="F175" s="67">
        <v>-92680068.120000005</v>
      </c>
      <c r="G175" s="67"/>
      <c r="H175" s="67"/>
      <c r="U175" s="42"/>
    </row>
    <row r="176" spans="1:21" hidden="1">
      <c r="A176" s="96">
        <v>2215210</v>
      </c>
      <c r="B176" s="42" t="s">
        <v>262</v>
      </c>
      <c r="C176" s="67">
        <v>-97074002.180000007</v>
      </c>
      <c r="D176" s="67">
        <v>343206934.17000002</v>
      </c>
      <c r="E176" s="67">
        <v>273422658</v>
      </c>
      <c r="F176" s="67">
        <v>-27289726.010000002</v>
      </c>
      <c r="G176" s="67"/>
      <c r="H176" s="67"/>
      <c r="U176" s="42"/>
    </row>
    <row r="177" spans="1:21" hidden="1">
      <c r="A177" s="96">
        <v>2215220</v>
      </c>
      <c r="B177" s="42" t="s">
        <v>263</v>
      </c>
      <c r="C177" s="67">
        <v>-56761996</v>
      </c>
      <c r="D177" s="67">
        <v>143365003</v>
      </c>
      <c r="E177" s="67">
        <v>86603007</v>
      </c>
      <c r="F177" s="42">
        <v>0</v>
      </c>
      <c r="G177" s="67"/>
      <c r="H177" s="67"/>
      <c r="U177" s="42"/>
    </row>
    <row r="178" spans="1:21" hidden="1">
      <c r="A178" s="96">
        <v>2215225</v>
      </c>
      <c r="B178" s="42" t="s">
        <v>264</v>
      </c>
      <c r="C178" s="67">
        <v>-36315.11</v>
      </c>
      <c r="D178" s="67">
        <v>-2171106.06</v>
      </c>
      <c r="E178" s="42">
        <v>0</v>
      </c>
      <c r="F178" s="67">
        <v>-2207421.17</v>
      </c>
      <c r="G178" s="67"/>
      <c r="H178" s="67"/>
      <c r="U178" s="42"/>
    </row>
    <row r="179" spans="1:21" hidden="1">
      <c r="A179" s="96">
        <v>2215230</v>
      </c>
      <c r="B179" s="42" t="s">
        <v>265</v>
      </c>
      <c r="C179" s="67">
        <v>-3555633</v>
      </c>
      <c r="D179" s="67">
        <v>5275407</v>
      </c>
      <c r="E179" s="67">
        <v>3691311</v>
      </c>
      <c r="F179" s="67">
        <v>-1971537</v>
      </c>
      <c r="G179" s="67"/>
      <c r="H179" s="67"/>
      <c r="U179" s="42"/>
    </row>
    <row r="180" spans="1:21" hidden="1">
      <c r="A180" s="96">
        <v>2225205</v>
      </c>
      <c r="B180" s="42" t="s">
        <v>266</v>
      </c>
      <c r="C180" s="67">
        <v>-18271444.609999999</v>
      </c>
      <c r="D180" s="42">
        <v>0</v>
      </c>
      <c r="E180" s="42">
        <v>0</v>
      </c>
      <c r="F180" s="67">
        <v>-18271444.609999999</v>
      </c>
      <c r="U180" s="42"/>
    </row>
    <row r="181" spans="1:21" hidden="1">
      <c r="A181" s="96">
        <v>2225210</v>
      </c>
      <c r="B181" s="42" t="s">
        <v>267</v>
      </c>
      <c r="C181" s="67">
        <v>-216848730.09999999</v>
      </c>
      <c r="D181" s="42">
        <v>0</v>
      </c>
      <c r="E181" s="42">
        <v>0</v>
      </c>
      <c r="F181" s="67">
        <v>-216848730.09999999</v>
      </c>
      <c r="G181" s="67"/>
      <c r="H181" s="67"/>
      <c r="U181" s="42"/>
    </row>
    <row r="182" spans="1:21" hidden="1">
      <c r="A182" s="96">
        <v>2235205</v>
      </c>
      <c r="B182" s="42" t="s">
        <v>268</v>
      </c>
      <c r="C182" s="67">
        <v>-26886263.559999999</v>
      </c>
      <c r="D182" s="67">
        <v>3500</v>
      </c>
      <c r="E182" s="42">
        <v>0</v>
      </c>
      <c r="F182" s="67">
        <v>-26882763.559999999</v>
      </c>
      <c r="G182" s="67"/>
      <c r="H182" s="67"/>
      <c r="U182" s="42"/>
    </row>
    <row r="183" spans="1:21" hidden="1">
      <c r="A183" s="96">
        <v>2310210</v>
      </c>
      <c r="B183" s="42" t="s">
        <v>269</v>
      </c>
      <c r="C183" s="67">
        <v>-743077</v>
      </c>
      <c r="D183" s="42">
        <v>0</v>
      </c>
      <c r="E183" s="42">
        <v>0</v>
      </c>
      <c r="F183" s="67">
        <v>-743077</v>
      </c>
      <c r="U183" s="42"/>
    </row>
    <row r="184" spans="1:21" hidden="1">
      <c r="A184" s="96">
        <v>2610215</v>
      </c>
      <c r="B184" s="42" t="s">
        <v>264</v>
      </c>
      <c r="C184" s="42">
        <v>-0.46</v>
      </c>
      <c r="D184" s="42">
        <v>0</v>
      </c>
      <c r="E184" s="42">
        <v>0</v>
      </c>
      <c r="F184" s="42">
        <v>-0.46</v>
      </c>
      <c r="G184" s="67"/>
      <c r="H184" s="67"/>
      <c r="U184" s="42"/>
    </row>
    <row r="185" spans="1:21" hidden="1">
      <c r="A185" s="96">
        <v>2620210</v>
      </c>
      <c r="B185" s="42" t="s">
        <v>270</v>
      </c>
      <c r="C185" s="42">
        <v>-3.08</v>
      </c>
      <c r="D185" s="42">
        <v>0</v>
      </c>
      <c r="E185" s="42">
        <v>0</v>
      </c>
      <c r="F185" s="42">
        <v>-3.08</v>
      </c>
      <c r="G185" s="67"/>
      <c r="H185" s="67"/>
      <c r="U185" s="42"/>
    </row>
    <row r="186" spans="1:21" hidden="1">
      <c r="A186" s="96">
        <v>2710210</v>
      </c>
      <c r="B186" s="42" t="s">
        <v>271</v>
      </c>
      <c r="C186" s="42">
        <v>-0.54</v>
      </c>
      <c r="D186" s="42">
        <v>0</v>
      </c>
      <c r="E186" s="42">
        <v>0</v>
      </c>
      <c r="F186" s="42">
        <v>-0.54</v>
      </c>
      <c r="G186" s="67"/>
      <c r="H186" s="67"/>
      <c r="U186" s="42"/>
    </row>
    <row r="187" spans="1:21" hidden="1">
      <c r="A187" s="96">
        <v>3305210</v>
      </c>
      <c r="B187" s="42" t="s">
        <v>272</v>
      </c>
      <c r="C187" s="67">
        <v>-10886000</v>
      </c>
      <c r="D187" s="42">
        <v>0</v>
      </c>
      <c r="E187" s="42">
        <v>0</v>
      </c>
      <c r="F187" s="67">
        <v>-10886000</v>
      </c>
      <c r="G187" s="67"/>
      <c r="H187" s="67"/>
      <c r="U187" s="42"/>
    </row>
    <row r="188" spans="1:21" hidden="1">
      <c r="A188" s="96">
        <v>3405215</v>
      </c>
      <c r="B188" s="42" t="s">
        <v>273</v>
      </c>
      <c r="C188" s="67">
        <v>-3705120352.5799999</v>
      </c>
      <c r="D188" s="42">
        <v>0</v>
      </c>
      <c r="E188" s="42">
        <v>0</v>
      </c>
      <c r="F188" s="67">
        <v>-3705120352.5799999</v>
      </c>
      <c r="G188" s="67"/>
      <c r="H188" s="67"/>
      <c r="U188" s="42"/>
    </row>
    <row r="189" spans="1:21" hidden="1">
      <c r="A189" s="96">
        <v>3405220</v>
      </c>
      <c r="B189" s="42" t="s">
        <v>274</v>
      </c>
      <c r="C189" s="67">
        <v>-59490380.899999999</v>
      </c>
      <c r="D189" s="67">
        <v>256744302</v>
      </c>
      <c r="E189" s="67">
        <v>165299423</v>
      </c>
      <c r="F189" s="67">
        <v>31954498.100000001</v>
      </c>
      <c r="G189" s="67"/>
      <c r="H189" s="67"/>
      <c r="U189" s="42"/>
    </row>
    <row r="190" spans="1:21" hidden="1">
      <c r="A190" s="96">
        <v>5205205</v>
      </c>
      <c r="B190" s="42" t="s">
        <v>275</v>
      </c>
      <c r="C190" s="42">
        <v>0</v>
      </c>
      <c r="D190" s="67">
        <v>117999235</v>
      </c>
      <c r="E190" s="67">
        <v>5745282</v>
      </c>
      <c r="F190" s="67">
        <v>112253953</v>
      </c>
      <c r="U190" s="42"/>
    </row>
    <row r="191" spans="1:21" hidden="1">
      <c r="A191" s="96">
        <v>5205210</v>
      </c>
      <c r="B191" s="42" t="s">
        <v>276</v>
      </c>
      <c r="C191" s="42">
        <v>0</v>
      </c>
      <c r="D191" s="67">
        <v>13688553</v>
      </c>
      <c r="E191" s="67">
        <v>2735166</v>
      </c>
      <c r="F191" s="67">
        <v>10953387</v>
      </c>
      <c r="U191" s="42"/>
    </row>
    <row r="192" spans="1:21" hidden="1">
      <c r="A192" s="96">
        <v>5205215</v>
      </c>
      <c r="B192" s="42" t="s">
        <v>277</v>
      </c>
      <c r="C192" s="42">
        <v>0</v>
      </c>
      <c r="D192" s="67">
        <v>4280400</v>
      </c>
      <c r="E192" s="67">
        <v>148570</v>
      </c>
      <c r="F192" s="67">
        <v>4131830</v>
      </c>
      <c r="U192" s="42"/>
    </row>
    <row r="193" spans="1:21" hidden="1">
      <c r="A193" s="96">
        <v>5205225</v>
      </c>
      <c r="B193" s="42" t="s">
        <v>278</v>
      </c>
      <c r="C193" s="42">
        <v>0</v>
      </c>
      <c r="D193" s="67">
        <v>36402446.25</v>
      </c>
      <c r="E193" s="67">
        <v>1031651.54</v>
      </c>
      <c r="F193" s="67">
        <v>35370794.710000001</v>
      </c>
      <c r="U193" s="42"/>
    </row>
    <row r="194" spans="1:21" hidden="1">
      <c r="A194" s="96">
        <v>5205230</v>
      </c>
      <c r="B194" s="42" t="s">
        <v>279</v>
      </c>
      <c r="C194" s="42">
        <v>0</v>
      </c>
      <c r="D194" s="67">
        <v>15902918.710000001</v>
      </c>
      <c r="E194" s="67">
        <v>5669387.1299999999</v>
      </c>
      <c r="F194" s="67">
        <v>10233531.58</v>
      </c>
      <c r="U194" s="42"/>
    </row>
    <row r="195" spans="1:21" hidden="1">
      <c r="A195" s="96">
        <v>5205235</v>
      </c>
      <c r="B195" s="42" t="s">
        <v>280</v>
      </c>
      <c r="C195" s="42">
        <v>0</v>
      </c>
      <c r="D195" s="67">
        <v>5164525</v>
      </c>
      <c r="E195" s="42">
        <v>0</v>
      </c>
      <c r="F195" s="67">
        <v>5164525</v>
      </c>
      <c r="G195" s="67"/>
      <c r="H195" s="67"/>
      <c r="U195" s="42"/>
    </row>
    <row r="196" spans="1:21" hidden="1">
      <c r="A196" s="96">
        <v>5205245</v>
      </c>
      <c r="B196" s="42" t="s">
        <v>281</v>
      </c>
      <c r="C196" s="42">
        <v>0</v>
      </c>
      <c r="D196" s="67">
        <v>4951800</v>
      </c>
      <c r="E196" s="42">
        <v>0</v>
      </c>
      <c r="F196" s="67">
        <v>4951800</v>
      </c>
      <c r="G196" s="67"/>
      <c r="H196" s="67"/>
      <c r="U196" s="42"/>
    </row>
    <row r="197" spans="1:21" hidden="1">
      <c r="A197" s="96">
        <v>5210205</v>
      </c>
      <c r="B197" s="42" t="s">
        <v>282</v>
      </c>
      <c r="C197" s="42">
        <v>0</v>
      </c>
      <c r="D197" s="67">
        <v>54024555.630000003</v>
      </c>
      <c r="E197" s="67">
        <v>48160233</v>
      </c>
      <c r="F197" s="67">
        <v>5864322.6299999999</v>
      </c>
      <c r="G197" s="67"/>
      <c r="H197" s="67"/>
      <c r="U197" s="42"/>
    </row>
    <row r="198" spans="1:21" hidden="1">
      <c r="A198" s="96">
        <v>5210210</v>
      </c>
      <c r="B198" s="42" t="s">
        <v>283</v>
      </c>
      <c r="C198" s="42">
        <v>0</v>
      </c>
      <c r="D198" s="67">
        <v>7786571</v>
      </c>
      <c r="E198" s="67">
        <v>6517154</v>
      </c>
      <c r="F198" s="67">
        <v>1269417</v>
      </c>
      <c r="G198" s="67"/>
      <c r="H198" s="67"/>
      <c r="U198" s="42"/>
    </row>
    <row r="199" spans="1:21" hidden="1">
      <c r="A199" s="96">
        <v>5210225</v>
      </c>
      <c r="B199" s="42" t="s">
        <v>284</v>
      </c>
      <c r="C199" s="42">
        <v>0</v>
      </c>
      <c r="D199" s="67">
        <v>15010948</v>
      </c>
      <c r="E199" s="67">
        <v>14989058</v>
      </c>
      <c r="F199" s="67">
        <v>21890</v>
      </c>
      <c r="G199" s="67"/>
      <c r="H199" s="67"/>
      <c r="U199" s="42"/>
    </row>
    <row r="200" spans="1:21" hidden="1">
      <c r="A200" s="96">
        <v>5210230</v>
      </c>
      <c r="B200" s="42" t="s">
        <v>285</v>
      </c>
      <c r="C200" s="42">
        <v>0</v>
      </c>
      <c r="D200" s="67">
        <v>2926956.03</v>
      </c>
      <c r="E200" s="67">
        <v>1070417.3500000001</v>
      </c>
      <c r="F200" s="67">
        <v>1856538.68</v>
      </c>
      <c r="G200" s="67"/>
      <c r="H200" s="67"/>
      <c r="U200" s="42"/>
    </row>
    <row r="201" spans="1:21" hidden="1">
      <c r="A201" s="96">
        <v>5210240</v>
      </c>
      <c r="B201" s="42" t="s">
        <v>286</v>
      </c>
      <c r="C201" s="42">
        <v>0</v>
      </c>
      <c r="D201" s="67">
        <v>1414831</v>
      </c>
      <c r="E201" s="67">
        <v>3211</v>
      </c>
      <c r="F201" s="67">
        <v>1411620</v>
      </c>
      <c r="G201" s="67"/>
      <c r="H201" s="67"/>
      <c r="U201" s="42"/>
    </row>
    <row r="202" spans="1:21" hidden="1">
      <c r="A202" s="96">
        <v>5215205</v>
      </c>
      <c r="B202" s="42" t="s">
        <v>287</v>
      </c>
      <c r="C202" s="42">
        <v>0</v>
      </c>
      <c r="D202" s="67">
        <v>7269730</v>
      </c>
      <c r="E202" s="67">
        <v>76080</v>
      </c>
      <c r="F202" s="67">
        <v>7193650</v>
      </c>
      <c r="G202" s="67"/>
      <c r="H202" s="67"/>
      <c r="U202" s="42"/>
    </row>
    <row r="203" spans="1:21" hidden="1">
      <c r="A203" s="96">
        <v>5215210</v>
      </c>
      <c r="B203" s="42" t="s">
        <v>288</v>
      </c>
      <c r="C203" s="42">
        <v>0</v>
      </c>
      <c r="D203" s="67">
        <v>342930</v>
      </c>
      <c r="E203" s="67">
        <v>1287</v>
      </c>
      <c r="F203" s="67">
        <v>341643</v>
      </c>
      <c r="G203" s="67"/>
      <c r="H203" s="67"/>
      <c r="U203" s="42"/>
    </row>
    <row r="204" spans="1:21" hidden="1">
      <c r="A204" s="96" t="s">
        <v>289</v>
      </c>
      <c r="B204" s="42" t="s">
        <v>290</v>
      </c>
      <c r="C204" s="42">
        <v>0</v>
      </c>
      <c r="D204" s="67">
        <v>18173</v>
      </c>
      <c r="E204" s="42" t="s">
        <v>291</v>
      </c>
      <c r="F204" s="67">
        <v>11423</v>
      </c>
      <c r="G204" s="67"/>
      <c r="H204" s="67"/>
      <c r="U204" s="42"/>
    </row>
    <row r="205" spans="1:21" hidden="1">
      <c r="A205" s="96">
        <v>5215225</v>
      </c>
      <c r="B205" s="42" t="s">
        <v>292</v>
      </c>
      <c r="C205" s="42">
        <v>0</v>
      </c>
      <c r="D205" s="67">
        <v>728352.87</v>
      </c>
      <c r="E205" s="67">
        <v>709659.42</v>
      </c>
      <c r="F205" s="67">
        <v>18693.45</v>
      </c>
      <c r="G205" s="67"/>
      <c r="H205" s="67"/>
      <c r="U205" s="42"/>
    </row>
    <row r="206" spans="1:21" hidden="1">
      <c r="A206" s="96">
        <v>5220205</v>
      </c>
      <c r="B206" s="42" t="s">
        <v>293</v>
      </c>
      <c r="C206" s="42">
        <v>0</v>
      </c>
      <c r="D206" s="67">
        <v>14868019</v>
      </c>
      <c r="E206" s="42">
        <v>0</v>
      </c>
      <c r="F206" s="67">
        <v>14868019</v>
      </c>
      <c r="G206" s="67"/>
      <c r="H206" s="67"/>
      <c r="U206" s="42"/>
    </row>
    <row r="207" spans="1:21" hidden="1">
      <c r="A207" s="96">
        <v>5220210</v>
      </c>
      <c r="B207" s="42" t="s">
        <v>294</v>
      </c>
      <c r="C207" s="42">
        <v>0</v>
      </c>
      <c r="D207" s="67">
        <v>562017</v>
      </c>
      <c r="E207" s="42">
        <v>0</v>
      </c>
      <c r="F207" s="67">
        <v>562017</v>
      </c>
      <c r="G207" s="67"/>
      <c r="H207" s="67"/>
      <c r="U207" s="42"/>
    </row>
    <row r="208" spans="1:21" hidden="1">
      <c r="A208" s="96">
        <v>5220215</v>
      </c>
      <c r="B208" s="42" t="s">
        <v>295</v>
      </c>
      <c r="C208" s="42">
        <v>0</v>
      </c>
      <c r="D208" s="67">
        <v>161188</v>
      </c>
      <c r="E208" s="42">
        <v>0</v>
      </c>
      <c r="F208" s="67">
        <v>161188</v>
      </c>
      <c r="G208" s="67"/>
      <c r="H208" s="67"/>
      <c r="U208" s="42"/>
    </row>
    <row r="209" spans="1:21" hidden="1">
      <c r="A209" s="96">
        <v>5220225</v>
      </c>
      <c r="B209" s="42" t="s">
        <v>296</v>
      </c>
      <c r="C209" s="42">
        <v>0</v>
      </c>
      <c r="D209" s="67">
        <v>1480592.85</v>
      </c>
      <c r="E209" s="67">
        <v>34293.480000000003</v>
      </c>
      <c r="F209" s="67">
        <v>1446299.37</v>
      </c>
      <c r="G209" s="67"/>
      <c r="H209" s="67"/>
      <c r="U209" s="42"/>
    </row>
    <row r="210" spans="1:21" hidden="1">
      <c r="A210" s="96">
        <v>5220230</v>
      </c>
      <c r="B210" s="42" t="s">
        <v>297</v>
      </c>
      <c r="C210" s="42">
        <v>0</v>
      </c>
      <c r="D210" s="67">
        <v>627646.97</v>
      </c>
      <c r="E210" s="67">
        <v>204357.37</v>
      </c>
      <c r="F210" s="67">
        <v>423289.59999999998</v>
      </c>
      <c r="G210" s="67"/>
      <c r="H210" s="67"/>
      <c r="U210" s="42"/>
    </row>
    <row r="211" spans="1:21" hidden="1">
      <c r="A211" s="96">
        <v>5220235</v>
      </c>
      <c r="B211" s="42" t="s">
        <v>298</v>
      </c>
      <c r="C211" s="42">
        <v>0</v>
      </c>
      <c r="D211" s="67">
        <v>206986</v>
      </c>
      <c r="E211" s="42">
        <v>0</v>
      </c>
      <c r="F211" s="67">
        <v>206986</v>
      </c>
      <c r="G211" s="67"/>
      <c r="H211" s="67"/>
      <c r="U211" s="42"/>
    </row>
    <row r="212" spans="1:21" hidden="1">
      <c r="A212" s="96">
        <v>5220250</v>
      </c>
      <c r="B212" s="42" t="s">
        <v>299</v>
      </c>
      <c r="C212" s="42">
        <v>0</v>
      </c>
      <c r="D212" s="67">
        <v>41328081</v>
      </c>
      <c r="E212" s="67">
        <v>54708659</v>
      </c>
      <c r="F212" s="67">
        <v>-13380578</v>
      </c>
      <c r="G212" s="67"/>
      <c r="H212" s="67"/>
      <c r="U212" s="42"/>
    </row>
    <row r="213" spans="1:21" hidden="1">
      <c r="A213" s="96" t="s">
        <v>143</v>
      </c>
      <c r="U213" s="42"/>
    </row>
    <row r="214" spans="1:21" hidden="1">
      <c r="A214" s="100"/>
      <c r="U214" s="42"/>
    </row>
    <row r="215" spans="1:21" hidden="1">
      <c r="A215" s="100"/>
      <c r="U215" s="42"/>
    </row>
    <row r="216" spans="1:21" hidden="1">
      <c r="A216" s="100"/>
      <c r="U216" s="42"/>
    </row>
    <row r="217" spans="1:21" hidden="1">
      <c r="A217" s="96" t="s">
        <v>110</v>
      </c>
      <c r="B217" s="42" t="s">
        <v>111</v>
      </c>
      <c r="C217" s="42" t="s">
        <v>112</v>
      </c>
      <c r="D217" s="42" t="s">
        <v>113</v>
      </c>
      <c r="E217" s="42" t="s">
        <v>114</v>
      </c>
      <c r="F217" s="97">
        <v>43648.572916666664</v>
      </c>
      <c r="G217" s="97"/>
      <c r="H217" s="97"/>
      <c r="U217" s="42"/>
    </row>
    <row r="218" spans="1:21" hidden="1">
      <c r="A218" s="96"/>
      <c r="C218" s="42" t="s">
        <v>125</v>
      </c>
      <c r="D218" s="99">
        <v>44075</v>
      </c>
      <c r="E218" s="42" t="s">
        <v>126</v>
      </c>
      <c r="F218" s="42" t="s">
        <v>300</v>
      </c>
      <c r="U218" s="42"/>
    </row>
    <row r="219" spans="1:21" hidden="1">
      <c r="A219" s="100"/>
      <c r="U219" s="42"/>
    </row>
    <row r="220" spans="1:21" hidden="1">
      <c r="A220" s="96"/>
      <c r="B220" s="42" t="s">
        <v>128</v>
      </c>
      <c r="U220" s="42"/>
    </row>
    <row r="221" spans="1:21" hidden="1">
      <c r="A221" s="96"/>
      <c r="B221" s="42" t="s">
        <v>129</v>
      </c>
      <c r="U221" s="42"/>
    </row>
    <row r="222" spans="1:21" hidden="1">
      <c r="A222" s="96"/>
      <c r="B222" s="42" t="s">
        <v>130</v>
      </c>
      <c r="U222" s="42"/>
    </row>
    <row r="223" spans="1:21" hidden="1">
      <c r="A223" s="100"/>
      <c r="U223" s="42"/>
    </row>
    <row r="224" spans="1:21" hidden="1">
      <c r="A224" s="96"/>
      <c r="B224" s="42" t="s">
        <v>131</v>
      </c>
      <c r="C224" s="42" t="s">
        <v>132</v>
      </c>
      <c r="U224" s="42"/>
    </row>
    <row r="225" spans="1:21" hidden="1">
      <c r="A225" s="96"/>
      <c r="B225" s="42" t="s">
        <v>145</v>
      </c>
      <c r="U225" s="42"/>
    </row>
    <row r="226" spans="1:21" hidden="1">
      <c r="A226" s="100"/>
      <c r="U226" s="42"/>
    </row>
    <row r="227" spans="1:21" hidden="1">
      <c r="A227" s="100"/>
      <c r="U227" s="42"/>
    </row>
    <row r="228" spans="1:21" hidden="1">
      <c r="A228" s="96" t="s">
        <v>134</v>
      </c>
      <c r="B228" s="42" t="s">
        <v>34</v>
      </c>
      <c r="C228" s="42" t="s">
        <v>135</v>
      </c>
      <c r="D228" s="42" t="s">
        <v>136</v>
      </c>
      <c r="E228" s="42" t="s">
        <v>137</v>
      </c>
      <c r="F228" s="42" t="s">
        <v>138</v>
      </c>
      <c r="U228" s="42"/>
    </row>
    <row r="229" spans="1:21" hidden="1">
      <c r="A229" s="96" t="s">
        <v>139</v>
      </c>
      <c r="B229" s="42" t="s">
        <v>140</v>
      </c>
      <c r="C229" s="42" t="s">
        <v>141</v>
      </c>
      <c r="D229" s="42" t="s">
        <v>142</v>
      </c>
      <c r="E229" s="42" t="s">
        <v>141</v>
      </c>
      <c r="F229" s="42" t="s">
        <v>142</v>
      </c>
      <c r="U229" s="42"/>
    </row>
    <row r="230" spans="1:21" hidden="1">
      <c r="A230" s="96">
        <v>5220255</v>
      </c>
      <c r="B230" s="42" t="s">
        <v>301</v>
      </c>
      <c r="C230" s="42">
        <v>0</v>
      </c>
      <c r="D230" s="67">
        <v>86766968.370000005</v>
      </c>
      <c r="E230" s="67">
        <v>117522276.8</v>
      </c>
      <c r="F230" s="67">
        <v>-30755308.43</v>
      </c>
      <c r="G230" s="67"/>
      <c r="H230" s="67"/>
      <c r="U230" s="42"/>
    </row>
    <row r="231" spans="1:21" hidden="1">
      <c r="A231" s="96">
        <v>5225210</v>
      </c>
      <c r="B231" s="42" t="s">
        <v>302</v>
      </c>
      <c r="C231" s="42">
        <v>0</v>
      </c>
      <c r="D231" s="67">
        <v>83284333.489999995</v>
      </c>
      <c r="E231" s="67">
        <v>58004480.030000001</v>
      </c>
      <c r="F231" s="67">
        <v>25279853.460000001</v>
      </c>
      <c r="G231" s="67"/>
      <c r="H231" s="67"/>
      <c r="U231" s="42"/>
    </row>
    <row r="232" spans="1:21" hidden="1">
      <c r="A232" s="96">
        <v>5225215</v>
      </c>
      <c r="B232" s="42" t="s">
        <v>303</v>
      </c>
      <c r="C232" s="42">
        <v>0</v>
      </c>
      <c r="D232" s="67">
        <v>10415284.859999999</v>
      </c>
      <c r="E232" s="67">
        <v>3433392.13</v>
      </c>
      <c r="F232" s="67">
        <v>6981892.7300000004</v>
      </c>
      <c r="G232" s="67"/>
      <c r="H232" s="67"/>
      <c r="U232" s="42"/>
    </row>
    <row r="233" spans="1:21" hidden="1">
      <c r="A233" s="96">
        <v>5225222</v>
      </c>
      <c r="B233" s="42" t="s">
        <v>304</v>
      </c>
      <c r="C233" s="42">
        <v>0</v>
      </c>
      <c r="D233" s="67">
        <v>9125692</v>
      </c>
      <c r="E233" s="67">
        <v>13825202</v>
      </c>
      <c r="F233" s="67">
        <v>-4699510</v>
      </c>
      <c r="G233" s="67"/>
      <c r="H233" s="67"/>
      <c r="U233" s="42"/>
    </row>
    <row r="234" spans="1:21" hidden="1">
      <c r="A234" s="96">
        <v>5225223</v>
      </c>
      <c r="B234" s="42" t="s">
        <v>305</v>
      </c>
      <c r="C234" s="42">
        <v>0</v>
      </c>
      <c r="D234" s="67">
        <v>3052453</v>
      </c>
      <c r="E234" s="67">
        <v>4612190</v>
      </c>
      <c r="F234" s="67">
        <v>-1559737</v>
      </c>
      <c r="G234" s="67"/>
      <c r="H234" s="67"/>
      <c r="U234" s="42"/>
    </row>
    <row r="235" spans="1:21" hidden="1">
      <c r="A235" s="96">
        <v>5225224</v>
      </c>
      <c r="B235" s="42" t="s">
        <v>306</v>
      </c>
      <c r="C235" s="42">
        <v>0</v>
      </c>
      <c r="D235" s="67">
        <v>3561839</v>
      </c>
      <c r="E235" s="67">
        <v>5078548</v>
      </c>
      <c r="F235" s="67">
        <v>-1516709</v>
      </c>
      <c r="G235" s="67"/>
      <c r="H235" s="67"/>
      <c r="U235" s="42"/>
    </row>
    <row r="236" spans="1:21" hidden="1">
      <c r="A236" s="96">
        <v>5225225</v>
      </c>
      <c r="B236" s="42" t="s">
        <v>307</v>
      </c>
      <c r="C236" s="42">
        <v>0</v>
      </c>
      <c r="D236" s="67">
        <v>86545657.340000004</v>
      </c>
      <c r="E236" s="67">
        <v>115848011.29000001</v>
      </c>
      <c r="F236" s="67">
        <v>-29302353.949999999</v>
      </c>
      <c r="G236" s="67"/>
      <c r="H236" s="67"/>
      <c r="U236" s="42"/>
    </row>
    <row r="237" spans="1:21" hidden="1">
      <c r="A237" s="96">
        <v>5225227</v>
      </c>
      <c r="B237" s="42" t="s">
        <v>308</v>
      </c>
      <c r="C237" s="42">
        <v>0</v>
      </c>
      <c r="D237" s="67">
        <v>15788711.960000001</v>
      </c>
      <c r="E237" s="67">
        <v>21381843.300000001</v>
      </c>
      <c r="F237" s="67">
        <v>-5593131.3399999999</v>
      </c>
      <c r="G237" s="67"/>
      <c r="H237" s="67"/>
      <c r="U237" s="42"/>
    </row>
    <row r="238" spans="1:21" hidden="1">
      <c r="A238" s="96">
        <v>5225230</v>
      </c>
      <c r="B238" s="42" t="s">
        <v>309</v>
      </c>
      <c r="C238" s="42">
        <v>0</v>
      </c>
      <c r="D238" s="67">
        <v>535427.74</v>
      </c>
      <c r="E238" s="67">
        <v>52210.19</v>
      </c>
      <c r="F238" s="67">
        <v>483217.55</v>
      </c>
      <c r="G238" s="67"/>
      <c r="H238" s="67"/>
      <c r="U238" s="42"/>
    </row>
    <row r="239" spans="1:21" hidden="1">
      <c r="A239" s="96">
        <v>5225240</v>
      </c>
      <c r="B239" s="42" t="s">
        <v>310</v>
      </c>
      <c r="C239" s="42">
        <v>0</v>
      </c>
      <c r="D239" s="67">
        <v>827111.74</v>
      </c>
      <c r="E239" s="67">
        <v>2622.1</v>
      </c>
      <c r="F239" s="67">
        <v>824489.64</v>
      </c>
      <c r="G239" s="67"/>
      <c r="H239" s="67"/>
      <c r="U239" s="42"/>
    </row>
    <row r="240" spans="1:21" hidden="1">
      <c r="A240" s="96">
        <v>5225245</v>
      </c>
      <c r="B240" s="42" t="s">
        <v>311</v>
      </c>
      <c r="C240" s="42">
        <v>0</v>
      </c>
      <c r="D240" s="67">
        <v>4941011.47</v>
      </c>
      <c r="E240" s="67">
        <v>14968.23</v>
      </c>
      <c r="F240" s="67">
        <v>4926043.24</v>
      </c>
      <c r="G240" s="67"/>
      <c r="H240" s="67"/>
      <c r="U240" s="42"/>
    </row>
    <row r="241" spans="1:21" hidden="1">
      <c r="A241" s="96">
        <v>5225260</v>
      </c>
      <c r="B241" s="42" t="s">
        <v>312</v>
      </c>
      <c r="C241" s="42">
        <v>0</v>
      </c>
      <c r="D241" s="67">
        <v>236388.73</v>
      </c>
      <c r="E241" s="67">
        <v>7912.82</v>
      </c>
      <c r="F241" s="67">
        <v>228475.91</v>
      </c>
      <c r="G241" s="67"/>
      <c r="H241" s="67"/>
      <c r="U241" s="42"/>
    </row>
    <row r="242" spans="1:21" hidden="1">
      <c r="A242" s="96">
        <v>5225275</v>
      </c>
      <c r="B242" s="42" t="s">
        <v>313</v>
      </c>
      <c r="C242" s="42">
        <v>0</v>
      </c>
      <c r="D242" s="67">
        <v>40554811</v>
      </c>
      <c r="E242" s="67">
        <v>51953671</v>
      </c>
      <c r="F242" s="67">
        <v>-11398860</v>
      </c>
      <c r="G242" s="67"/>
      <c r="H242" s="67"/>
      <c r="U242" s="42"/>
    </row>
    <row r="243" spans="1:21" hidden="1">
      <c r="A243" s="96">
        <v>5235205</v>
      </c>
      <c r="B243" s="42" t="s">
        <v>314</v>
      </c>
      <c r="C243" s="42">
        <v>0</v>
      </c>
      <c r="D243" s="67">
        <v>407198</v>
      </c>
      <c r="E243" s="67">
        <v>27427</v>
      </c>
      <c r="F243" s="67">
        <v>379771</v>
      </c>
      <c r="G243" s="67"/>
      <c r="H243" s="67"/>
      <c r="U243" s="42"/>
    </row>
    <row r="244" spans="1:21" hidden="1">
      <c r="A244" s="96">
        <v>5235210</v>
      </c>
      <c r="B244" s="42" t="s">
        <v>315</v>
      </c>
      <c r="C244" s="42">
        <v>0</v>
      </c>
      <c r="D244" s="67">
        <v>2375946</v>
      </c>
      <c r="E244" s="67">
        <v>214913</v>
      </c>
      <c r="F244" s="67">
        <v>2161033</v>
      </c>
      <c r="G244" s="67"/>
      <c r="H244" s="67"/>
      <c r="U244" s="42"/>
    </row>
    <row r="245" spans="1:21" hidden="1">
      <c r="A245" s="96">
        <v>5235215</v>
      </c>
      <c r="B245" s="42" t="s">
        <v>316</v>
      </c>
      <c r="C245" s="42">
        <v>0</v>
      </c>
      <c r="D245" s="67">
        <v>158738</v>
      </c>
      <c r="E245" s="67">
        <v>41981</v>
      </c>
      <c r="F245" s="67">
        <v>116757</v>
      </c>
      <c r="G245" s="67"/>
      <c r="H245" s="67"/>
      <c r="U245" s="42"/>
    </row>
    <row r="246" spans="1:21" hidden="1">
      <c r="A246" s="96">
        <v>5235220</v>
      </c>
      <c r="B246" s="42" t="s">
        <v>317</v>
      </c>
      <c r="C246" s="42">
        <v>0</v>
      </c>
      <c r="D246" s="67">
        <v>360904</v>
      </c>
      <c r="E246" s="67">
        <v>140456</v>
      </c>
      <c r="F246" s="67">
        <v>220448</v>
      </c>
      <c r="G246" s="67"/>
      <c r="H246" s="67"/>
      <c r="U246" s="42"/>
    </row>
    <row r="247" spans="1:21" hidden="1">
      <c r="A247" s="96">
        <v>5235225</v>
      </c>
      <c r="B247" s="42" t="s">
        <v>318</v>
      </c>
      <c r="C247" s="42">
        <v>0</v>
      </c>
      <c r="D247" s="67">
        <v>520141</v>
      </c>
      <c r="E247" s="67">
        <v>71735</v>
      </c>
      <c r="F247" s="67">
        <v>448406</v>
      </c>
      <c r="G247" s="67"/>
      <c r="H247" s="67"/>
      <c r="U247" s="42"/>
    </row>
    <row r="248" spans="1:21" hidden="1">
      <c r="A248" s="96">
        <v>5235230</v>
      </c>
      <c r="B248" s="42" t="s">
        <v>319</v>
      </c>
      <c r="C248" s="42">
        <v>0</v>
      </c>
      <c r="D248" s="67">
        <v>181538.38</v>
      </c>
      <c r="E248" s="67">
        <v>23400.3</v>
      </c>
      <c r="F248" s="67">
        <v>158138.07999999999</v>
      </c>
      <c r="G248" s="67"/>
      <c r="H248" s="67"/>
      <c r="U248" s="42"/>
    </row>
    <row r="249" spans="1:21" hidden="1">
      <c r="A249" s="96">
        <v>5235235</v>
      </c>
      <c r="B249" s="42" t="s">
        <v>320</v>
      </c>
      <c r="C249" s="42">
        <v>0</v>
      </c>
      <c r="D249" s="67">
        <v>3435490</v>
      </c>
      <c r="E249" s="67">
        <v>3427696</v>
      </c>
      <c r="F249" s="67">
        <v>7794</v>
      </c>
      <c r="G249" s="67"/>
      <c r="H249" s="67"/>
      <c r="U249" s="42"/>
    </row>
    <row r="250" spans="1:21" hidden="1">
      <c r="A250" s="96">
        <v>5235245</v>
      </c>
      <c r="B250" s="42" t="s">
        <v>321</v>
      </c>
      <c r="C250" s="42">
        <v>0</v>
      </c>
      <c r="D250" s="67">
        <v>151809</v>
      </c>
      <c r="E250" s="67">
        <v>3999</v>
      </c>
      <c r="F250" s="67">
        <v>147810</v>
      </c>
      <c r="G250" s="67"/>
      <c r="H250" s="67"/>
      <c r="U250" s="42"/>
    </row>
    <row r="251" spans="1:21" hidden="1">
      <c r="A251" s="96">
        <v>5235250</v>
      </c>
      <c r="B251" s="42" t="s">
        <v>322</v>
      </c>
      <c r="C251" s="42">
        <v>0</v>
      </c>
      <c r="D251" s="67">
        <v>1014768.13</v>
      </c>
      <c r="E251" s="67">
        <v>201848.83</v>
      </c>
      <c r="F251" s="67">
        <v>812919.3</v>
      </c>
      <c r="G251" s="67"/>
      <c r="H251" s="67"/>
      <c r="U251" s="42"/>
    </row>
    <row r="252" spans="1:21" hidden="1">
      <c r="A252" s="96">
        <v>5235260</v>
      </c>
      <c r="B252" s="42" t="s">
        <v>323</v>
      </c>
      <c r="C252" s="42">
        <v>0</v>
      </c>
      <c r="D252" s="67">
        <v>410119</v>
      </c>
      <c r="E252" s="67">
        <v>139302</v>
      </c>
      <c r="F252" s="67">
        <v>270817</v>
      </c>
      <c r="G252" s="67"/>
      <c r="H252" s="67"/>
      <c r="U252" s="42"/>
    </row>
    <row r="253" spans="1:21" hidden="1">
      <c r="A253" s="96">
        <v>5235265</v>
      </c>
      <c r="B253" s="42" t="s">
        <v>324</v>
      </c>
      <c r="C253" s="42">
        <v>0</v>
      </c>
      <c r="D253" s="67">
        <v>1329634.93</v>
      </c>
      <c r="E253" s="67">
        <v>409817.84</v>
      </c>
      <c r="F253" s="67">
        <v>919817.09</v>
      </c>
      <c r="G253" s="67"/>
      <c r="H253" s="67"/>
      <c r="U253" s="42"/>
    </row>
    <row r="254" spans="1:21" hidden="1">
      <c r="A254" s="96">
        <v>5240210</v>
      </c>
      <c r="B254" s="42" t="s">
        <v>325</v>
      </c>
      <c r="C254" s="42">
        <v>0</v>
      </c>
      <c r="D254" s="67">
        <v>64905</v>
      </c>
      <c r="E254" s="67">
        <v>14610</v>
      </c>
      <c r="F254" s="67">
        <v>50295</v>
      </c>
      <c r="G254" s="67"/>
      <c r="H254" s="67"/>
      <c r="U254" s="42"/>
    </row>
    <row r="255" spans="1:21" hidden="1">
      <c r="A255" s="96">
        <v>5240405</v>
      </c>
      <c r="B255" s="42" t="s">
        <v>326</v>
      </c>
      <c r="C255" s="42">
        <v>0</v>
      </c>
      <c r="D255" s="67">
        <v>184496</v>
      </c>
      <c r="E255" s="42">
        <v>0</v>
      </c>
      <c r="F255" s="67">
        <v>184496</v>
      </c>
      <c r="G255" s="67"/>
      <c r="H255" s="67"/>
      <c r="U255" s="42"/>
    </row>
    <row r="256" spans="1:21" hidden="1">
      <c r="A256" s="96">
        <v>5255250</v>
      </c>
      <c r="B256" s="42" t="s">
        <v>327</v>
      </c>
      <c r="C256" s="42">
        <v>0</v>
      </c>
      <c r="D256" s="67">
        <v>60755</v>
      </c>
      <c r="E256" s="67">
        <v>38908</v>
      </c>
      <c r="F256" s="67">
        <v>21847</v>
      </c>
      <c r="G256" s="67"/>
      <c r="H256" s="67"/>
      <c r="U256" s="42"/>
    </row>
    <row r="257" spans="1:21" hidden="1">
      <c r="A257" s="96">
        <v>5255260</v>
      </c>
      <c r="B257" s="42" t="s">
        <v>328</v>
      </c>
      <c r="C257" s="42">
        <v>0</v>
      </c>
      <c r="D257" s="67">
        <v>479469.1</v>
      </c>
      <c r="E257" s="67">
        <v>199005.6</v>
      </c>
      <c r="F257" s="67">
        <v>280463.5</v>
      </c>
      <c r="G257" s="67"/>
      <c r="H257" s="67"/>
      <c r="U257" s="42"/>
    </row>
    <row r="258" spans="1:21" hidden="1">
      <c r="A258" s="96">
        <v>5255265</v>
      </c>
      <c r="B258" s="42" t="s">
        <v>329</v>
      </c>
      <c r="C258" s="42">
        <v>0</v>
      </c>
      <c r="D258" s="67">
        <v>44560</v>
      </c>
      <c r="E258" s="67">
        <v>8613</v>
      </c>
      <c r="F258" s="67">
        <v>35947</v>
      </c>
      <c r="G258" s="67"/>
      <c r="H258" s="67"/>
      <c r="U258" s="42"/>
    </row>
    <row r="259" spans="1:21" hidden="1">
      <c r="A259" s="96">
        <v>5255270</v>
      </c>
      <c r="B259" s="42" t="s">
        <v>330</v>
      </c>
      <c r="C259" s="42">
        <v>0</v>
      </c>
      <c r="D259" s="67">
        <v>2248</v>
      </c>
      <c r="E259" s="42">
        <v>0</v>
      </c>
      <c r="F259" s="67">
        <v>2248</v>
      </c>
      <c r="G259" s="67"/>
      <c r="H259" s="67"/>
      <c r="U259" s="42"/>
    </row>
    <row r="260" spans="1:21" hidden="1">
      <c r="A260" s="96">
        <v>5255275</v>
      </c>
      <c r="B260" s="42" t="s">
        <v>331</v>
      </c>
      <c r="C260" s="42">
        <v>0</v>
      </c>
      <c r="D260" s="67">
        <v>407008</v>
      </c>
      <c r="E260" s="67">
        <v>447781</v>
      </c>
      <c r="F260" s="67">
        <v>-40773</v>
      </c>
      <c r="G260" s="67"/>
      <c r="H260" s="67"/>
      <c r="U260" s="42"/>
    </row>
    <row r="261" spans="1:21" hidden="1">
      <c r="A261" s="96">
        <v>5305210</v>
      </c>
      <c r="B261" s="42" t="s">
        <v>332</v>
      </c>
      <c r="C261" s="42">
        <v>0</v>
      </c>
      <c r="D261" s="67">
        <v>12025925</v>
      </c>
      <c r="E261" s="67">
        <v>11085540</v>
      </c>
      <c r="F261" s="67">
        <v>940385</v>
      </c>
      <c r="G261" s="67"/>
      <c r="H261" s="67"/>
      <c r="U261" s="42"/>
    </row>
    <row r="262" spans="1:21" hidden="1">
      <c r="A262" s="96">
        <v>5305220</v>
      </c>
      <c r="B262" s="42" t="s">
        <v>333</v>
      </c>
      <c r="C262" s="42">
        <v>0</v>
      </c>
      <c r="D262" s="67">
        <v>143854</v>
      </c>
      <c r="E262" s="67">
        <v>95309</v>
      </c>
      <c r="F262" s="67">
        <v>48545</v>
      </c>
      <c r="G262" s="67"/>
      <c r="H262" s="67"/>
      <c r="U262" s="42"/>
    </row>
    <row r="263" spans="1:21" hidden="1">
      <c r="A263" s="96">
        <v>5355210</v>
      </c>
      <c r="B263" s="42" t="s">
        <v>334</v>
      </c>
      <c r="C263" s="42">
        <v>0</v>
      </c>
      <c r="D263" s="67">
        <v>29400</v>
      </c>
      <c r="E263" s="42">
        <v>0</v>
      </c>
      <c r="F263" s="67">
        <v>29400</v>
      </c>
      <c r="G263" s="67"/>
      <c r="H263" s="67"/>
      <c r="U263" s="42"/>
    </row>
    <row r="264" spans="1:21" hidden="1">
      <c r="A264" s="96">
        <v>5355265</v>
      </c>
      <c r="B264" s="42" t="s">
        <v>335</v>
      </c>
      <c r="C264" s="42">
        <v>0</v>
      </c>
      <c r="D264" s="67">
        <v>-12301</v>
      </c>
      <c r="E264" s="42">
        <v>0</v>
      </c>
      <c r="F264" s="67">
        <v>-12301</v>
      </c>
      <c r="G264" s="67"/>
      <c r="H264" s="67"/>
      <c r="U264" s="42"/>
    </row>
    <row r="265" spans="1:21" hidden="1">
      <c r="A265" s="96">
        <v>5358225</v>
      </c>
      <c r="B265" s="42" t="s">
        <v>336</v>
      </c>
      <c r="C265" s="42">
        <v>0</v>
      </c>
      <c r="D265" s="67">
        <v>124054.62</v>
      </c>
      <c r="E265" s="67">
        <v>36661.17</v>
      </c>
      <c r="F265" s="67">
        <v>87393.45</v>
      </c>
      <c r="G265" s="67"/>
      <c r="H265" s="67"/>
      <c r="U265" s="42"/>
    </row>
    <row r="266" spans="1:21" hidden="1">
      <c r="A266" s="96">
        <v>5358235</v>
      </c>
      <c r="B266" s="42" t="s">
        <v>337</v>
      </c>
      <c r="C266" s="42">
        <v>0</v>
      </c>
      <c r="D266" s="67">
        <v>455664.98</v>
      </c>
      <c r="E266" s="67">
        <v>153110.04999999999</v>
      </c>
      <c r="F266" s="67">
        <v>302554.93</v>
      </c>
      <c r="G266" s="67"/>
      <c r="H266" s="67"/>
      <c r="U266" s="42"/>
    </row>
    <row r="267" spans="1:21" hidden="1">
      <c r="A267" s="96">
        <v>5360205</v>
      </c>
      <c r="B267" s="42" t="s">
        <v>338</v>
      </c>
      <c r="C267" s="42">
        <v>0</v>
      </c>
      <c r="D267" s="67">
        <v>269626.17</v>
      </c>
      <c r="E267" s="67">
        <v>52797.04</v>
      </c>
      <c r="F267" s="67">
        <v>216829.13</v>
      </c>
      <c r="G267" s="67"/>
      <c r="H267" s="67"/>
      <c r="U267" s="42"/>
    </row>
    <row r="268" spans="1:21" hidden="1">
      <c r="A268" s="96">
        <v>5360215</v>
      </c>
      <c r="B268" s="42" t="s">
        <v>339</v>
      </c>
      <c r="C268" s="42">
        <v>0</v>
      </c>
      <c r="D268" s="67">
        <v>236541.93</v>
      </c>
      <c r="E268" s="42">
        <v>93.8</v>
      </c>
      <c r="F268" s="67">
        <v>236448.13</v>
      </c>
      <c r="G268" s="67"/>
      <c r="H268" s="67"/>
      <c r="U268" s="42"/>
    </row>
    <row r="269" spans="1:21" hidden="1">
      <c r="A269" s="96">
        <v>5360220</v>
      </c>
      <c r="B269" s="42" t="s">
        <v>340</v>
      </c>
      <c r="C269" s="42">
        <v>0</v>
      </c>
      <c r="D269" s="67">
        <v>123360.53</v>
      </c>
      <c r="E269" s="67">
        <v>28731.19</v>
      </c>
      <c r="F269" s="67">
        <v>94629.34</v>
      </c>
      <c r="G269" s="67"/>
      <c r="H269" s="67"/>
      <c r="U269" s="42"/>
    </row>
    <row r="270" spans="1:21" hidden="1">
      <c r="A270" s="96" t="s">
        <v>341</v>
      </c>
      <c r="B270" s="42" t="s">
        <v>342</v>
      </c>
      <c r="C270" s="42">
        <v>0</v>
      </c>
      <c r="D270" s="67">
        <v>8670071.9000000004</v>
      </c>
      <c r="E270" s="42" t="s">
        <v>343</v>
      </c>
      <c r="F270" s="67">
        <v>5870886.9800000004</v>
      </c>
      <c r="G270" s="67"/>
      <c r="H270" s="67"/>
      <c r="U270" s="42"/>
    </row>
    <row r="271" spans="1:21" hidden="1">
      <c r="A271" s="96">
        <v>5368225</v>
      </c>
      <c r="B271" s="42" t="s">
        <v>344</v>
      </c>
      <c r="C271" s="42">
        <v>0</v>
      </c>
      <c r="D271" s="67">
        <v>548524.17000000004</v>
      </c>
      <c r="E271" s="67">
        <v>195140.75</v>
      </c>
      <c r="F271" s="67">
        <v>353383.42</v>
      </c>
      <c r="G271" s="67"/>
      <c r="H271" s="67"/>
      <c r="U271" s="42"/>
    </row>
    <row r="272" spans="1:21" hidden="1">
      <c r="A272" s="96">
        <v>5370410</v>
      </c>
      <c r="B272" s="42" t="s">
        <v>345</v>
      </c>
      <c r="C272" s="42">
        <v>0</v>
      </c>
      <c r="D272" s="67">
        <v>1871304.07</v>
      </c>
      <c r="E272" s="67">
        <v>617408.02</v>
      </c>
      <c r="F272" s="67">
        <v>1253896.05</v>
      </c>
      <c r="G272" s="67"/>
      <c r="H272" s="67"/>
      <c r="U272" s="42"/>
    </row>
    <row r="273" spans="1:21" hidden="1">
      <c r="A273" s="96">
        <v>5372205</v>
      </c>
      <c r="B273" s="42" t="s">
        <v>346</v>
      </c>
      <c r="C273" s="42">
        <v>0</v>
      </c>
      <c r="D273" s="67">
        <v>721584</v>
      </c>
      <c r="E273" s="67">
        <v>584370</v>
      </c>
      <c r="F273" s="67">
        <v>137214</v>
      </c>
      <c r="G273" s="67"/>
      <c r="H273" s="67"/>
      <c r="U273" s="42"/>
    </row>
    <row r="274" spans="1:21" hidden="1">
      <c r="A274" s="96">
        <v>5372220</v>
      </c>
      <c r="B274" s="42" t="s">
        <v>347</v>
      </c>
      <c r="C274" s="42">
        <v>0</v>
      </c>
      <c r="D274" s="67">
        <v>9864334</v>
      </c>
      <c r="E274" s="67">
        <v>10475165</v>
      </c>
      <c r="F274" s="67">
        <v>-610831</v>
      </c>
      <c r="G274" s="67"/>
      <c r="H274" s="67"/>
      <c r="U274" s="42"/>
    </row>
    <row r="275" spans="1:21" hidden="1">
      <c r="A275" s="96">
        <v>5900005</v>
      </c>
      <c r="B275" s="42" t="s">
        <v>348</v>
      </c>
      <c r="C275" s="42">
        <v>0</v>
      </c>
      <c r="D275" s="42">
        <v>0</v>
      </c>
      <c r="E275" s="67">
        <v>1532035.84</v>
      </c>
      <c r="F275" s="67">
        <v>-1532035.84</v>
      </c>
      <c r="G275" s="67"/>
      <c r="H275" s="67"/>
      <c r="U275" s="42"/>
    </row>
    <row r="276" spans="1:21" hidden="1">
      <c r="A276" s="96">
        <v>5900015</v>
      </c>
      <c r="B276" s="42" t="s">
        <v>349</v>
      </c>
      <c r="C276" s="42">
        <v>0</v>
      </c>
      <c r="D276" s="67">
        <v>14213</v>
      </c>
      <c r="E276" s="42">
        <v>0</v>
      </c>
      <c r="F276" s="67">
        <v>14213</v>
      </c>
      <c r="G276" s="67"/>
      <c r="H276" s="67"/>
      <c r="U276" s="42"/>
    </row>
    <row r="277" spans="1:21" hidden="1">
      <c r="A277" s="96">
        <v>6105205</v>
      </c>
      <c r="B277" s="42" t="s">
        <v>350</v>
      </c>
      <c r="C277" s="42">
        <v>0</v>
      </c>
      <c r="D277" s="67">
        <v>136127850.43000001</v>
      </c>
      <c r="E277" s="67">
        <v>51514380.609999999</v>
      </c>
      <c r="F277" s="67">
        <v>84613469.819999993</v>
      </c>
      <c r="G277" s="67"/>
      <c r="H277" s="67"/>
      <c r="U277" s="42"/>
    </row>
    <row r="278" spans="1:21" hidden="1">
      <c r="A278" s="96">
        <v>6105210</v>
      </c>
      <c r="B278" s="42" t="s">
        <v>351</v>
      </c>
      <c r="C278" s="42">
        <v>0</v>
      </c>
      <c r="D278" s="67">
        <v>87672724.25</v>
      </c>
      <c r="E278" s="67">
        <v>85103207.599999994</v>
      </c>
      <c r="F278" s="67">
        <v>2569516.65</v>
      </c>
      <c r="G278" s="67"/>
      <c r="H278" s="67"/>
      <c r="U278" s="42"/>
    </row>
    <row r="279" spans="1:21" hidden="1">
      <c r="A279" s="96" t="s">
        <v>143</v>
      </c>
      <c r="U279" s="42"/>
    </row>
    <row r="280" spans="1:21" hidden="1">
      <c r="A280" s="100"/>
      <c r="U280" s="42"/>
    </row>
    <row r="281" spans="1:21" hidden="1">
      <c r="A281" s="100"/>
      <c r="U281" s="42"/>
    </row>
    <row r="282" spans="1:21" hidden="1">
      <c r="A282" s="100"/>
      <c r="U282" s="42"/>
    </row>
    <row r="283" spans="1:21" hidden="1">
      <c r="A283" s="96" t="s">
        <v>110</v>
      </c>
      <c r="B283" s="42" t="s">
        <v>111</v>
      </c>
      <c r="C283" s="42" t="s">
        <v>112</v>
      </c>
      <c r="D283" s="42" t="s">
        <v>113</v>
      </c>
      <c r="E283" s="42" t="s">
        <v>114</v>
      </c>
      <c r="F283" s="97">
        <v>43648.572916666664</v>
      </c>
      <c r="G283" s="97"/>
      <c r="H283" s="97"/>
      <c r="U283" s="42"/>
    </row>
    <row r="284" spans="1:21" hidden="1">
      <c r="A284" s="96"/>
      <c r="C284" s="42" t="s">
        <v>125</v>
      </c>
      <c r="D284" s="99">
        <v>44075</v>
      </c>
      <c r="E284" s="42" t="s">
        <v>126</v>
      </c>
      <c r="F284" s="42" t="s">
        <v>352</v>
      </c>
      <c r="U284" s="42"/>
    </row>
    <row r="285" spans="1:21" hidden="1">
      <c r="A285" s="100"/>
      <c r="U285" s="42"/>
    </row>
    <row r="286" spans="1:21" hidden="1">
      <c r="A286" s="96"/>
      <c r="B286" s="42" t="s">
        <v>128</v>
      </c>
      <c r="U286" s="42"/>
    </row>
    <row r="287" spans="1:21" hidden="1">
      <c r="A287" s="96"/>
      <c r="B287" s="42" t="s">
        <v>129</v>
      </c>
      <c r="U287" s="42"/>
    </row>
    <row r="288" spans="1:21" hidden="1">
      <c r="A288" s="96"/>
      <c r="B288" s="42" t="s">
        <v>130</v>
      </c>
      <c r="U288" s="42"/>
    </row>
    <row r="289" spans="1:21" hidden="1">
      <c r="A289" s="100"/>
      <c r="U289" s="42"/>
    </row>
    <row r="290" spans="1:21" hidden="1">
      <c r="A290" s="96"/>
      <c r="B290" s="42" t="s">
        <v>131</v>
      </c>
      <c r="C290" s="42" t="s">
        <v>132</v>
      </c>
      <c r="U290" s="42"/>
    </row>
    <row r="291" spans="1:21" hidden="1">
      <c r="A291" s="96"/>
      <c r="B291" s="42" t="s">
        <v>145</v>
      </c>
      <c r="U291" s="42"/>
    </row>
    <row r="292" spans="1:21" hidden="1">
      <c r="A292" s="100"/>
      <c r="U292" s="42"/>
    </row>
    <row r="293" spans="1:21" hidden="1">
      <c r="A293" s="100"/>
      <c r="U293" s="42"/>
    </row>
    <row r="294" spans="1:21" hidden="1">
      <c r="A294" s="96" t="s">
        <v>134</v>
      </c>
      <c r="B294" s="42" t="s">
        <v>34</v>
      </c>
      <c r="C294" s="42" t="s">
        <v>135</v>
      </c>
      <c r="D294" s="42" t="s">
        <v>136</v>
      </c>
      <c r="E294" s="42" t="s">
        <v>137</v>
      </c>
      <c r="F294" s="42" t="s">
        <v>138</v>
      </c>
      <c r="U294" s="42"/>
    </row>
    <row r="295" spans="1:21" hidden="1">
      <c r="A295" s="96" t="s">
        <v>139</v>
      </c>
      <c r="B295" s="42" t="s">
        <v>140</v>
      </c>
      <c r="C295" s="42" t="s">
        <v>141</v>
      </c>
      <c r="D295" s="42" t="s">
        <v>142</v>
      </c>
      <c r="E295" s="42" t="s">
        <v>141</v>
      </c>
      <c r="F295" s="42" t="s">
        <v>142</v>
      </c>
      <c r="U295" s="42"/>
    </row>
    <row r="296" spans="1:21" hidden="1">
      <c r="A296" s="96">
        <v>6105215</v>
      </c>
      <c r="B296" s="42" t="s">
        <v>353</v>
      </c>
      <c r="C296" s="42">
        <v>0</v>
      </c>
      <c r="D296" s="67">
        <v>1036299.93</v>
      </c>
      <c r="E296" s="67">
        <v>1168070.97</v>
      </c>
      <c r="F296" s="67">
        <v>-131771.04</v>
      </c>
      <c r="G296" s="67"/>
      <c r="H296" s="67"/>
      <c r="U296" s="42"/>
    </row>
    <row r="297" spans="1:21" hidden="1">
      <c r="A297" s="96">
        <v>6105220</v>
      </c>
      <c r="B297" s="42" t="s">
        <v>354</v>
      </c>
      <c r="C297" s="42">
        <v>0</v>
      </c>
      <c r="D297" s="67">
        <v>5297228.03</v>
      </c>
      <c r="E297" s="67">
        <v>2026833.54</v>
      </c>
      <c r="F297" s="67">
        <v>3270394.49</v>
      </c>
      <c r="G297" s="67"/>
      <c r="H297" s="67"/>
      <c r="U297" s="42"/>
    </row>
    <row r="298" spans="1:21" hidden="1">
      <c r="A298" s="96">
        <v>6105225</v>
      </c>
      <c r="B298" s="42" t="s">
        <v>355</v>
      </c>
      <c r="C298" s="42">
        <v>0</v>
      </c>
      <c r="D298" s="67">
        <v>94867938.859999999</v>
      </c>
      <c r="E298" s="67">
        <v>114759356.56999999</v>
      </c>
      <c r="F298" s="67">
        <v>-19891417.710000001</v>
      </c>
      <c r="G298" s="67"/>
      <c r="H298" s="67"/>
      <c r="U298" s="42"/>
    </row>
    <row r="299" spans="1:21" hidden="1">
      <c r="A299" s="96">
        <v>6105255</v>
      </c>
      <c r="B299" s="42" t="s">
        <v>356</v>
      </c>
      <c r="C299" s="42">
        <v>0</v>
      </c>
      <c r="D299" s="67">
        <v>1016006.86</v>
      </c>
      <c r="E299" s="67">
        <v>398914.85</v>
      </c>
      <c r="F299" s="67">
        <v>617092.01</v>
      </c>
      <c r="G299" s="67"/>
      <c r="H299" s="67"/>
      <c r="U299" s="42"/>
    </row>
    <row r="300" spans="1:21" hidden="1">
      <c r="A300" s="96">
        <v>6125205</v>
      </c>
      <c r="B300" s="42" t="s">
        <v>357</v>
      </c>
      <c r="C300" s="42">
        <v>0</v>
      </c>
      <c r="D300" s="42">
        <v>0</v>
      </c>
      <c r="E300" s="67">
        <v>38729.550000000003</v>
      </c>
      <c r="F300" s="67">
        <v>-38729.550000000003</v>
      </c>
      <c r="G300" s="67"/>
      <c r="H300" s="67"/>
      <c r="U300" s="42"/>
    </row>
    <row r="301" spans="1:21" hidden="1">
      <c r="A301" s="96">
        <v>6125210</v>
      </c>
      <c r="B301" s="42" t="s">
        <v>358</v>
      </c>
      <c r="C301" s="42">
        <v>0</v>
      </c>
      <c r="D301" s="67">
        <v>8638532.5600000005</v>
      </c>
      <c r="E301" s="67">
        <v>7017291.7800000003</v>
      </c>
      <c r="F301" s="67">
        <v>1621240.78</v>
      </c>
      <c r="G301" s="67"/>
      <c r="H301" s="67"/>
      <c r="U301" s="42"/>
    </row>
    <row r="302" spans="1:21" hidden="1">
      <c r="A302" s="96">
        <v>6125215</v>
      </c>
      <c r="B302" s="42" t="s">
        <v>359</v>
      </c>
      <c r="C302" s="42">
        <v>0</v>
      </c>
      <c r="D302" s="67">
        <v>6828494.9699999997</v>
      </c>
      <c r="E302" s="67">
        <v>6112583.8200000003</v>
      </c>
      <c r="F302" s="67">
        <v>715911.15</v>
      </c>
      <c r="G302" s="67"/>
      <c r="H302" s="67"/>
      <c r="U302" s="42"/>
    </row>
    <row r="303" spans="1:21" hidden="1">
      <c r="A303" s="96">
        <v>6125225</v>
      </c>
      <c r="B303" s="42" t="s">
        <v>360</v>
      </c>
      <c r="C303" s="42">
        <v>0</v>
      </c>
      <c r="D303" s="67">
        <v>132953508.65000001</v>
      </c>
      <c r="E303" s="67">
        <v>160322332.05000001</v>
      </c>
      <c r="F303" s="67">
        <v>-27368823.399999999</v>
      </c>
      <c r="G303" s="67"/>
      <c r="H303" s="67"/>
      <c r="U303" s="42"/>
    </row>
    <row r="304" spans="1:21" hidden="1">
      <c r="A304" s="96">
        <v>6125230</v>
      </c>
      <c r="B304" s="42" t="s">
        <v>361</v>
      </c>
      <c r="C304" s="42">
        <v>0</v>
      </c>
      <c r="D304" s="67">
        <v>1107876.7</v>
      </c>
      <c r="E304" s="67">
        <v>398394.65</v>
      </c>
      <c r="F304" s="67">
        <v>709482.05</v>
      </c>
      <c r="U304" s="42"/>
    </row>
    <row r="305" spans="1:21" hidden="1">
      <c r="A305" s="96">
        <v>6125240</v>
      </c>
      <c r="B305" s="42" t="s">
        <v>362</v>
      </c>
      <c r="C305" s="42">
        <v>0</v>
      </c>
      <c r="D305" s="67">
        <v>254376.95999999999</v>
      </c>
      <c r="E305" s="67">
        <v>96701.98</v>
      </c>
      <c r="F305" s="67">
        <v>157674.98000000001</v>
      </c>
      <c r="G305" s="67"/>
      <c r="H305" s="67"/>
      <c r="U305" s="42"/>
    </row>
    <row r="306" spans="1:21" hidden="1">
      <c r="A306" s="96">
        <v>6125245</v>
      </c>
      <c r="B306" s="42" t="s">
        <v>363</v>
      </c>
      <c r="C306" s="42">
        <v>0</v>
      </c>
      <c r="D306" s="67">
        <v>2347492.88</v>
      </c>
      <c r="E306" s="67">
        <v>892557.44</v>
      </c>
      <c r="F306" s="67">
        <v>1454935.44</v>
      </c>
      <c r="G306" s="67"/>
      <c r="H306" s="67"/>
      <c r="U306" s="42"/>
    </row>
    <row r="307" spans="1:21" hidden="1">
      <c r="A307" s="96">
        <v>6125260</v>
      </c>
      <c r="B307" s="42" t="s">
        <v>364</v>
      </c>
      <c r="C307" s="42">
        <v>0</v>
      </c>
      <c r="D307" s="67">
        <v>214462.79</v>
      </c>
      <c r="E307" s="67">
        <v>80813.53</v>
      </c>
      <c r="F307" s="67">
        <v>133649.26</v>
      </c>
      <c r="G307" s="67"/>
      <c r="H307" s="67"/>
      <c r="U307" s="42"/>
    </row>
    <row r="308" spans="1:21" hidden="1">
      <c r="A308" s="96">
        <v>6135205</v>
      </c>
      <c r="B308" s="42" t="s">
        <v>365</v>
      </c>
      <c r="C308" s="42">
        <v>0</v>
      </c>
      <c r="D308" s="67">
        <v>1061731</v>
      </c>
      <c r="E308" s="67">
        <v>419999</v>
      </c>
      <c r="F308" s="67">
        <v>641732</v>
      </c>
      <c r="G308" s="67"/>
      <c r="H308" s="67"/>
      <c r="U308" s="42"/>
    </row>
    <row r="309" spans="1:21" hidden="1">
      <c r="A309" s="96">
        <v>6135210</v>
      </c>
      <c r="B309" s="42" t="s">
        <v>366</v>
      </c>
      <c r="C309" s="42">
        <v>0</v>
      </c>
      <c r="D309" s="67">
        <v>1984283</v>
      </c>
      <c r="E309" s="67">
        <v>882627</v>
      </c>
      <c r="F309" s="67">
        <v>1101656</v>
      </c>
      <c r="G309" s="67"/>
      <c r="H309" s="67"/>
      <c r="U309" s="42"/>
    </row>
    <row r="310" spans="1:21" hidden="1">
      <c r="A310" s="96">
        <v>6135215</v>
      </c>
      <c r="B310" s="42" t="s">
        <v>367</v>
      </c>
      <c r="C310" s="42">
        <v>0</v>
      </c>
      <c r="D310" s="67">
        <v>436223</v>
      </c>
      <c r="E310" s="67">
        <v>377918</v>
      </c>
      <c r="F310" s="67">
        <v>58305</v>
      </c>
      <c r="G310" s="67"/>
      <c r="H310" s="67"/>
      <c r="U310" s="42"/>
    </row>
    <row r="311" spans="1:21" hidden="1">
      <c r="A311" s="96">
        <v>6135220</v>
      </c>
      <c r="B311" s="42" t="s">
        <v>368</v>
      </c>
      <c r="C311" s="42">
        <v>0</v>
      </c>
      <c r="D311" s="67">
        <v>42824</v>
      </c>
      <c r="E311" s="67">
        <v>17899</v>
      </c>
      <c r="F311" s="67">
        <v>24925</v>
      </c>
      <c r="G311" s="67"/>
      <c r="H311" s="67"/>
      <c r="U311" s="42"/>
    </row>
    <row r="312" spans="1:21" hidden="1">
      <c r="A312" s="96">
        <v>6135225</v>
      </c>
      <c r="B312" s="42" t="s">
        <v>369</v>
      </c>
      <c r="C312" s="42">
        <v>0</v>
      </c>
      <c r="D312" s="67">
        <v>219027</v>
      </c>
      <c r="E312" s="67">
        <v>3529</v>
      </c>
      <c r="F312" s="67">
        <v>215498</v>
      </c>
      <c r="G312" s="67"/>
      <c r="H312" s="67"/>
      <c r="U312" s="42"/>
    </row>
    <row r="313" spans="1:21" hidden="1">
      <c r="A313" s="96">
        <v>6135230</v>
      </c>
      <c r="B313" s="42" t="s">
        <v>370</v>
      </c>
      <c r="C313" s="42">
        <v>0</v>
      </c>
      <c r="D313" s="42">
        <v>642.55999999999995</v>
      </c>
      <c r="E313" s="42">
        <v>259.66000000000003</v>
      </c>
      <c r="F313" s="42">
        <v>382.9</v>
      </c>
      <c r="G313" s="67"/>
      <c r="H313" s="67"/>
      <c r="U313" s="42"/>
    </row>
    <row r="314" spans="1:21" hidden="1">
      <c r="A314" s="96">
        <v>6135235</v>
      </c>
      <c r="B314" s="42" t="s">
        <v>371</v>
      </c>
      <c r="C314" s="42">
        <v>0</v>
      </c>
      <c r="D314" s="67">
        <v>5229398</v>
      </c>
      <c r="E314" s="67">
        <v>5178853</v>
      </c>
      <c r="F314" s="67">
        <v>50545</v>
      </c>
      <c r="G314" s="67"/>
      <c r="H314" s="67"/>
      <c r="U314" s="42"/>
    </row>
    <row r="315" spans="1:21" hidden="1">
      <c r="A315" s="96">
        <v>6135245</v>
      </c>
      <c r="B315" s="42" t="s">
        <v>372</v>
      </c>
      <c r="C315" s="42">
        <v>0</v>
      </c>
      <c r="D315" s="67">
        <v>204781</v>
      </c>
      <c r="E315" s="67">
        <v>76097</v>
      </c>
      <c r="F315" s="67">
        <v>128684</v>
      </c>
      <c r="G315" s="67"/>
      <c r="H315" s="67"/>
      <c r="U315" s="42"/>
    </row>
    <row r="316" spans="1:21" hidden="1">
      <c r="A316" s="96">
        <v>6135250</v>
      </c>
      <c r="B316" s="42" t="s">
        <v>373</v>
      </c>
      <c r="C316" s="42">
        <v>0</v>
      </c>
      <c r="D316" s="67">
        <v>921131.39</v>
      </c>
      <c r="E316" s="67">
        <v>312454</v>
      </c>
      <c r="F316" s="67">
        <v>608677.39</v>
      </c>
      <c r="G316" s="67"/>
      <c r="H316" s="67"/>
      <c r="U316" s="42"/>
    </row>
    <row r="317" spans="1:21" hidden="1">
      <c r="A317" s="96">
        <v>6140210</v>
      </c>
      <c r="B317" s="42" t="s">
        <v>374</v>
      </c>
      <c r="C317" s="42">
        <v>0</v>
      </c>
      <c r="D317" s="67">
        <v>5381284</v>
      </c>
      <c r="E317" s="67">
        <v>5214718</v>
      </c>
      <c r="F317" s="67">
        <v>166566</v>
      </c>
      <c r="G317" s="67"/>
      <c r="H317" s="67"/>
      <c r="U317" s="42"/>
    </row>
    <row r="318" spans="1:21" hidden="1">
      <c r="A318" s="96">
        <v>6140405</v>
      </c>
      <c r="B318" s="42" t="s">
        <v>375</v>
      </c>
      <c r="C318" s="42">
        <v>0</v>
      </c>
      <c r="D318" s="67">
        <v>16359423</v>
      </c>
      <c r="E318" s="67">
        <v>14656373</v>
      </c>
      <c r="F318" s="67">
        <v>1703050</v>
      </c>
      <c r="G318" s="67"/>
      <c r="H318" s="67"/>
      <c r="U318" s="42"/>
    </row>
    <row r="319" spans="1:21" hidden="1">
      <c r="A319" s="96">
        <v>6150210</v>
      </c>
      <c r="B319" s="42" t="s">
        <v>376</v>
      </c>
      <c r="C319" s="42">
        <v>0</v>
      </c>
      <c r="D319" s="67">
        <v>688191</v>
      </c>
      <c r="E319" s="67">
        <v>666006</v>
      </c>
      <c r="F319" s="67">
        <v>22185</v>
      </c>
      <c r="G319" s="67"/>
      <c r="H319" s="67"/>
      <c r="U319" s="42"/>
    </row>
    <row r="320" spans="1:21" hidden="1">
      <c r="A320" s="96">
        <v>6150220</v>
      </c>
      <c r="B320" s="42" t="s">
        <v>169</v>
      </c>
      <c r="C320" s="42">
        <v>0</v>
      </c>
      <c r="D320" s="67">
        <v>466403.1</v>
      </c>
      <c r="E320" s="67">
        <v>1302727.31</v>
      </c>
      <c r="F320" s="67">
        <v>-836324.21</v>
      </c>
      <c r="G320" s="67"/>
      <c r="H320" s="67"/>
      <c r="U320" s="42"/>
    </row>
    <row r="321" spans="1:21" hidden="1">
      <c r="A321" s="96">
        <v>6155210</v>
      </c>
      <c r="B321" s="42" t="s">
        <v>377</v>
      </c>
      <c r="C321" s="42">
        <v>0</v>
      </c>
      <c r="D321" s="67">
        <v>404194</v>
      </c>
      <c r="E321" s="67">
        <v>382097</v>
      </c>
      <c r="F321" s="67">
        <v>22097</v>
      </c>
      <c r="G321" s="67"/>
      <c r="H321" s="67"/>
      <c r="U321" s="42"/>
    </row>
    <row r="322" spans="1:21" hidden="1">
      <c r="A322" s="96">
        <v>6155250</v>
      </c>
      <c r="B322" s="42" t="s">
        <v>378</v>
      </c>
      <c r="C322" s="42">
        <v>0</v>
      </c>
      <c r="D322" s="67">
        <v>304829</v>
      </c>
      <c r="E322" s="67">
        <v>249377</v>
      </c>
      <c r="F322" s="67">
        <v>55452</v>
      </c>
      <c r="G322" s="67"/>
      <c r="H322" s="67"/>
      <c r="U322" s="42"/>
    </row>
    <row r="323" spans="1:21" hidden="1">
      <c r="A323" s="96">
        <v>6155260</v>
      </c>
      <c r="B323" s="42" t="s">
        <v>379</v>
      </c>
      <c r="C323" s="42">
        <v>0</v>
      </c>
      <c r="D323" s="67">
        <v>890109.06</v>
      </c>
      <c r="E323" s="67">
        <v>379298.14</v>
      </c>
      <c r="F323" s="67">
        <v>510810.92</v>
      </c>
      <c r="G323" s="67"/>
      <c r="H323" s="67"/>
      <c r="U323" s="42"/>
    </row>
    <row r="324" spans="1:21" hidden="1">
      <c r="A324" s="96">
        <v>6155265</v>
      </c>
      <c r="B324" s="42" t="s">
        <v>380</v>
      </c>
      <c r="C324" s="42">
        <v>0</v>
      </c>
      <c r="D324" s="67">
        <v>28814</v>
      </c>
      <c r="E324" s="67">
        <v>33262</v>
      </c>
      <c r="F324" s="67">
        <v>-4448</v>
      </c>
      <c r="G324" s="67"/>
      <c r="H324" s="67"/>
      <c r="U324" s="42"/>
    </row>
    <row r="325" spans="1:21" hidden="1">
      <c r="A325" s="96">
        <v>6155275</v>
      </c>
      <c r="B325" s="42" t="s">
        <v>381</v>
      </c>
      <c r="C325" s="42">
        <v>0</v>
      </c>
      <c r="D325" s="67">
        <v>60810</v>
      </c>
      <c r="E325" s="67">
        <v>42907</v>
      </c>
      <c r="F325" s="67">
        <v>17903</v>
      </c>
      <c r="G325" s="67"/>
      <c r="H325" s="67"/>
      <c r="U325" s="42"/>
    </row>
    <row r="326" spans="1:21" hidden="1">
      <c r="A326" s="96">
        <v>6155290</v>
      </c>
      <c r="B326" s="42" t="s">
        <v>382</v>
      </c>
      <c r="C326" s="42">
        <v>0</v>
      </c>
      <c r="D326" s="67">
        <v>50000</v>
      </c>
      <c r="E326" s="42">
        <v>0</v>
      </c>
      <c r="F326" s="67">
        <v>50000</v>
      </c>
      <c r="G326" s="67"/>
      <c r="H326" s="67"/>
      <c r="U326" s="42"/>
    </row>
    <row r="327" spans="1:21" hidden="1">
      <c r="A327" s="96">
        <v>6155295</v>
      </c>
      <c r="B327" s="42" t="s">
        <v>383</v>
      </c>
      <c r="C327" s="42">
        <v>0</v>
      </c>
      <c r="D327" s="67">
        <v>502871</v>
      </c>
      <c r="E327" s="67">
        <v>331662</v>
      </c>
      <c r="F327" s="67">
        <v>171209</v>
      </c>
      <c r="G327" s="67"/>
      <c r="H327" s="67"/>
      <c r="U327" s="42"/>
    </row>
    <row r="328" spans="1:21" hidden="1">
      <c r="A328" s="96">
        <v>6157270</v>
      </c>
      <c r="B328" s="42" t="s">
        <v>384</v>
      </c>
      <c r="C328" s="42">
        <v>0</v>
      </c>
      <c r="D328" s="67">
        <v>108672</v>
      </c>
      <c r="E328" s="67">
        <v>15000</v>
      </c>
      <c r="F328" s="67">
        <v>93672</v>
      </c>
      <c r="G328" s="67"/>
      <c r="H328" s="67"/>
      <c r="U328" s="42"/>
    </row>
    <row r="329" spans="1:21" hidden="1">
      <c r="A329" s="96">
        <v>6158220</v>
      </c>
      <c r="B329" s="42" t="s">
        <v>385</v>
      </c>
      <c r="C329" s="42">
        <v>0</v>
      </c>
      <c r="D329" s="67">
        <v>1385424.36</v>
      </c>
      <c r="E329" s="67">
        <v>583195.96</v>
      </c>
      <c r="F329" s="67">
        <v>802228.4</v>
      </c>
      <c r="G329" s="67"/>
      <c r="H329" s="67"/>
      <c r="U329" s="42"/>
    </row>
    <row r="330" spans="1:21" hidden="1">
      <c r="A330" s="96">
        <v>6158225</v>
      </c>
      <c r="B330" s="42" t="s">
        <v>386</v>
      </c>
      <c r="C330" s="42">
        <v>0</v>
      </c>
      <c r="D330" s="67">
        <v>375857</v>
      </c>
      <c r="E330" s="67">
        <v>145050.53</v>
      </c>
      <c r="F330" s="67">
        <v>230806.47</v>
      </c>
      <c r="G330" s="67"/>
      <c r="H330" s="67"/>
      <c r="U330" s="42"/>
    </row>
    <row r="331" spans="1:21" hidden="1">
      <c r="A331" s="96">
        <v>6160105</v>
      </c>
      <c r="B331" s="42" t="s">
        <v>340</v>
      </c>
      <c r="C331" s="42">
        <v>0</v>
      </c>
      <c r="D331" s="67">
        <v>219542.06</v>
      </c>
      <c r="E331" s="67">
        <v>120574.16</v>
      </c>
      <c r="F331" s="67">
        <v>98967.9</v>
      </c>
      <c r="G331" s="67"/>
      <c r="H331" s="67"/>
      <c r="U331" s="42"/>
    </row>
    <row r="332" spans="1:21" hidden="1">
      <c r="A332" s="96">
        <v>6160205</v>
      </c>
      <c r="B332" s="42" t="s">
        <v>338</v>
      </c>
      <c r="C332" s="42">
        <v>0</v>
      </c>
      <c r="D332" s="67">
        <v>585446.86</v>
      </c>
      <c r="E332" s="67">
        <v>200832.49</v>
      </c>
      <c r="F332" s="67">
        <v>384614.37</v>
      </c>
      <c r="G332" s="67"/>
      <c r="H332" s="67"/>
      <c r="U332" s="42"/>
    </row>
    <row r="333" spans="1:21" hidden="1">
      <c r="A333" s="96">
        <v>6168205</v>
      </c>
      <c r="B333" s="42" t="s">
        <v>387</v>
      </c>
      <c r="C333" s="42">
        <v>0</v>
      </c>
      <c r="D333" s="67">
        <v>1818957.7</v>
      </c>
      <c r="E333" s="67">
        <v>748010.01</v>
      </c>
      <c r="F333" s="67">
        <v>1070947.69</v>
      </c>
      <c r="G333" s="67"/>
      <c r="H333" s="67"/>
      <c r="U333" s="42"/>
    </row>
    <row r="334" spans="1:21" hidden="1">
      <c r="A334" s="96">
        <v>6168220</v>
      </c>
      <c r="B334" s="42" t="s">
        <v>388</v>
      </c>
      <c r="C334" s="42">
        <v>0</v>
      </c>
      <c r="D334" s="67">
        <v>1679241.37</v>
      </c>
      <c r="E334" s="67">
        <v>743077.83</v>
      </c>
      <c r="F334" s="67">
        <v>936163.54</v>
      </c>
      <c r="G334" s="67"/>
      <c r="H334" s="67"/>
      <c r="U334" s="42"/>
    </row>
    <row r="335" spans="1:21" hidden="1">
      <c r="A335" s="96">
        <v>6170410</v>
      </c>
      <c r="B335" s="42" t="s">
        <v>389</v>
      </c>
      <c r="C335" s="42">
        <v>0</v>
      </c>
      <c r="D335" s="67">
        <v>393717.75</v>
      </c>
      <c r="E335" s="67">
        <v>164986.35</v>
      </c>
      <c r="F335" s="67">
        <v>228731.4</v>
      </c>
      <c r="G335" s="67"/>
      <c r="H335" s="67"/>
      <c r="U335" s="42"/>
    </row>
    <row r="336" spans="1:21" hidden="1">
      <c r="A336" s="96" t="s">
        <v>390</v>
      </c>
      <c r="B336" s="42" t="s">
        <v>349</v>
      </c>
      <c r="C336" s="42">
        <v>0</v>
      </c>
      <c r="D336" s="67">
        <v>-8521</v>
      </c>
      <c r="E336" s="42" t="s">
        <v>391</v>
      </c>
      <c r="F336" s="67">
        <v>-8521</v>
      </c>
      <c r="U336" s="42"/>
    </row>
    <row r="337" spans="1:21" hidden="1">
      <c r="A337" s="96">
        <v>6205205</v>
      </c>
      <c r="B337" s="42" t="s">
        <v>392</v>
      </c>
      <c r="C337" s="42">
        <v>0</v>
      </c>
      <c r="D337" s="67">
        <v>7597600</v>
      </c>
      <c r="E337" s="67">
        <v>514053</v>
      </c>
      <c r="F337" s="67">
        <v>7083547</v>
      </c>
      <c r="G337" s="67"/>
      <c r="H337" s="67"/>
      <c r="U337" s="42"/>
    </row>
    <row r="338" spans="1:21" hidden="1">
      <c r="A338" s="96">
        <v>6205225</v>
      </c>
      <c r="B338" s="42" t="s">
        <v>393</v>
      </c>
      <c r="C338" s="42">
        <v>0</v>
      </c>
      <c r="D338" s="67">
        <v>8812768.1600000001</v>
      </c>
      <c r="E338" s="67">
        <v>13409389.210000001</v>
      </c>
      <c r="F338" s="67">
        <v>-4596621.05</v>
      </c>
      <c r="G338" s="67"/>
      <c r="H338" s="67"/>
      <c r="U338" s="42"/>
    </row>
    <row r="339" spans="1:21" hidden="1">
      <c r="A339" s="96">
        <v>6206225</v>
      </c>
      <c r="B339" s="42" t="s">
        <v>278</v>
      </c>
      <c r="C339" s="42">
        <v>0</v>
      </c>
      <c r="D339" s="67">
        <v>13678.85</v>
      </c>
      <c r="E339" s="67">
        <v>4884.95</v>
      </c>
      <c r="F339" s="67">
        <v>8793.9</v>
      </c>
      <c r="G339" s="67"/>
      <c r="H339" s="67"/>
      <c r="U339" s="42"/>
    </row>
    <row r="340" spans="1:21" hidden="1">
      <c r="A340" s="96">
        <v>6206230</v>
      </c>
      <c r="B340" s="42" t="s">
        <v>279</v>
      </c>
      <c r="C340" s="42">
        <v>0</v>
      </c>
      <c r="D340" s="67">
        <v>4805.78</v>
      </c>
      <c r="E340" s="67">
        <v>1714.31</v>
      </c>
      <c r="F340" s="67">
        <v>3091.47</v>
      </c>
      <c r="G340" s="67"/>
      <c r="H340" s="67"/>
      <c r="U340" s="42"/>
    </row>
    <row r="341" spans="1:21" hidden="1">
      <c r="A341" s="96">
        <v>6210210</v>
      </c>
      <c r="B341" s="42" t="s">
        <v>394</v>
      </c>
      <c r="C341" s="42">
        <v>0</v>
      </c>
      <c r="D341" s="67">
        <v>105900</v>
      </c>
      <c r="E341" s="42">
        <v>396</v>
      </c>
      <c r="F341" s="67">
        <v>105504</v>
      </c>
      <c r="G341" s="67"/>
      <c r="H341" s="67"/>
      <c r="U341" s="42"/>
    </row>
    <row r="342" spans="1:21" hidden="1">
      <c r="A342" s="96">
        <v>6210225</v>
      </c>
      <c r="B342" s="42" t="s">
        <v>284</v>
      </c>
      <c r="C342" s="42">
        <v>0</v>
      </c>
      <c r="D342" s="67">
        <v>2940084</v>
      </c>
      <c r="E342" s="67">
        <v>3228693</v>
      </c>
      <c r="F342" s="67">
        <v>-288609</v>
      </c>
      <c r="G342" s="67"/>
      <c r="H342" s="67"/>
      <c r="U342" s="42"/>
    </row>
    <row r="343" spans="1:21" hidden="1">
      <c r="A343" s="96">
        <v>6215225</v>
      </c>
      <c r="B343" s="42" t="s">
        <v>292</v>
      </c>
      <c r="C343" s="42">
        <v>0</v>
      </c>
      <c r="D343" s="67">
        <v>184188.92</v>
      </c>
      <c r="E343" s="67">
        <v>264232.61</v>
      </c>
      <c r="F343" s="67">
        <v>-80043.69</v>
      </c>
      <c r="G343" s="67"/>
      <c r="H343" s="67"/>
      <c r="U343" s="42"/>
    </row>
    <row r="344" spans="1:21" hidden="1">
      <c r="A344" s="96">
        <v>6220220</v>
      </c>
      <c r="B344" s="42" t="s">
        <v>395</v>
      </c>
      <c r="C344" s="42">
        <v>0</v>
      </c>
      <c r="D344" s="67">
        <v>297109</v>
      </c>
      <c r="E344" s="67">
        <v>15781</v>
      </c>
      <c r="F344" s="67">
        <v>281328</v>
      </c>
      <c r="G344" s="67"/>
      <c r="H344" s="67"/>
      <c r="U344" s="42"/>
    </row>
    <row r="345" spans="1:21" hidden="1">
      <c r="A345" s="96" t="s">
        <v>143</v>
      </c>
      <c r="U345" s="42"/>
    </row>
    <row r="346" spans="1:21" hidden="1">
      <c r="A346" s="100"/>
      <c r="U346" s="42"/>
    </row>
    <row r="347" spans="1:21" hidden="1">
      <c r="A347" s="100"/>
      <c r="U347" s="42"/>
    </row>
    <row r="348" spans="1:21" hidden="1">
      <c r="A348" s="100"/>
      <c r="U348" s="42"/>
    </row>
    <row r="349" spans="1:21" hidden="1">
      <c r="A349" s="96" t="s">
        <v>110</v>
      </c>
      <c r="B349" s="42" t="s">
        <v>111</v>
      </c>
      <c r="C349" s="42" t="s">
        <v>112</v>
      </c>
      <c r="D349" s="42" t="s">
        <v>113</v>
      </c>
      <c r="E349" s="42" t="s">
        <v>114</v>
      </c>
      <c r="F349" s="97">
        <v>43648.572916666664</v>
      </c>
      <c r="G349" s="97"/>
      <c r="H349" s="97"/>
      <c r="U349" s="42"/>
    </row>
    <row r="350" spans="1:21" hidden="1">
      <c r="A350" s="96"/>
      <c r="C350" s="42" t="s">
        <v>125</v>
      </c>
      <c r="D350" s="99">
        <v>44075</v>
      </c>
      <c r="E350" s="42" t="s">
        <v>126</v>
      </c>
      <c r="F350" s="42" t="s">
        <v>396</v>
      </c>
      <c r="U350" s="42"/>
    </row>
    <row r="351" spans="1:21" hidden="1">
      <c r="A351" s="100"/>
      <c r="U351" s="42"/>
    </row>
    <row r="352" spans="1:21" hidden="1">
      <c r="A352" s="96"/>
      <c r="B352" s="42" t="s">
        <v>128</v>
      </c>
      <c r="U352" s="42"/>
    </row>
    <row r="353" spans="1:21" hidden="1">
      <c r="A353" s="96"/>
      <c r="B353" s="42" t="s">
        <v>129</v>
      </c>
      <c r="U353" s="42"/>
    </row>
    <row r="354" spans="1:21" hidden="1">
      <c r="A354" s="96"/>
      <c r="B354" s="42" t="s">
        <v>130</v>
      </c>
      <c r="U354" s="42"/>
    </row>
    <row r="355" spans="1:21" hidden="1">
      <c r="A355" s="100"/>
      <c r="U355" s="42"/>
    </row>
    <row r="356" spans="1:21" hidden="1">
      <c r="A356" s="96"/>
      <c r="B356" s="42" t="s">
        <v>131</v>
      </c>
      <c r="C356" s="42" t="s">
        <v>132</v>
      </c>
      <c r="U356" s="42"/>
    </row>
    <row r="357" spans="1:21" hidden="1">
      <c r="A357" s="96"/>
      <c r="B357" s="42" t="s">
        <v>145</v>
      </c>
      <c r="U357" s="42"/>
    </row>
    <row r="358" spans="1:21" hidden="1">
      <c r="A358" s="100"/>
      <c r="U358" s="42"/>
    </row>
    <row r="359" spans="1:21" hidden="1">
      <c r="A359" s="100"/>
      <c r="U359" s="42"/>
    </row>
    <row r="360" spans="1:21" hidden="1">
      <c r="A360" s="96" t="s">
        <v>134</v>
      </c>
      <c r="B360" s="42" t="s">
        <v>34</v>
      </c>
      <c r="C360" s="42" t="s">
        <v>135</v>
      </c>
      <c r="D360" s="42" t="s">
        <v>136</v>
      </c>
      <c r="E360" s="42" t="s">
        <v>137</v>
      </c>
      <c r="F360" s="42" t="s">
        <v>138</v>
      </c>
      <c r="U360" s="42"/>
    </row>
    <row r="361" spans="1:21" hidden="1">
      <c r="A361" s="96" t="s">
        <v>139</v>
      </c>
      <c r="B361" s="42" t="s">
        <v>140</v>
      </c>
      <c r="C361" s="42" t="s">
        <v>141</v>
      </c>
      <c r="D361" s="42" t="s">
        <v>142</v>
      </c>
      <c r="E361" s="42" t="s">
        <v>141</v>
      </c>
      <c r="F361" s="42" t="s">
        <v>142</v>
      </c>
      <c r="U361" s="42"/>
    </row>
    <row r="362" spans="1:21" hidden="1">
      <c r="A362" s="96">
        <v>6220225</v>
      </c>
      <c r="B362" s="42" t="s">
        <v>296</v>
      </c>
      <c r="C362" s="42">
        <v>0</v>
      </c>
      <c r="D362" s="42">
        <v>760.95</v>
      </c>
      <c r="E362" s="42">
        <v>271.64999999999998</v>
      </c>
      <c r="F362" s="42">
        <v>489.3</v>
      </c>
      <c r="G362" s="67"/>
      <c r="H362" s="67"/>
      <c r="U362" s="42"/>
    </row>
    <row r="363" spans="1:21" hidden="1">
      <c r="A363" s="96">
        <v>6220240</v>
      </c>
      <c r="B363" s="42" t="s">
        <v>397</v>
      </c>
      <c r="C363" s="42">
        <v>0</v>
      </c>
      <c r="D363" s="67">
        <v>75301.34</v>
      </c>
      <c r="E363" s="42">
        <v>192.13</v>
      </c>
      <c r="F363" s="67">
        <v>75109.210000000006</v>
      </c>
      <c r="G363" s="67"/>
      <c r="H363" s="67"/>
      <c r="U363" s="42"/>
    </row>
    <row r="364" spans="1:21" hidden="1">
      <c r="A364" s="96">
        <v>6225210</v>
      </c>
      <c r="B364" s="42" t="s">
        <v>302</v>
      </c>
      <c r="C364" s="42">
        <v>0</v>
      </c>
      <c r="D364" s="67">
        <v>446290.27</v>
      </c>
      <c r="E364" s="67">
        <v>269460.49</v>
      </c>
      <c r="F364" s="67">
        <v>176829.78</v>
      </c>
      <c r="G364" s="67"/>
      <c r="H364" s="67"/>
      <c r="U364" s="42"/>
    </row>
    <row r="365" spans="1:21" hidden="1">
      <c r="A365" s="96">
        <v>6225215</v>
      </c>
      <c r="B365" s="42" t="s">
        <v>398</v>
      </c>
      <c r="C365" s="42">
        <v>0</v>
      </c>
      <c r="D365" s="67">
        <v>453367.56</v>
      </c>
      <c r="E365" s="67">
        <v>354627.72</v>
      </c>
      <c r="F365" s="67">
        <v>98739.839999999997</v>
      </c>
      <c r="G365" s="67"/>
      <c r="H365" s="67"/>
      <c r="U365" s="42"/>
    </row>
    <row r="366" spans="1:21" hidden="1">
      <c r="A366" s="96">
        <v>6225225</v>
      </c>
      <c r="B366" s="42" t="s">
        <v>399</v>
      </c>
      <c r="C366" s="42">
        <v>0</v>
      </c>
      <c r="D366" s="67">
        <v>5667397.3300000001</v>
      </c>
      <c r="E366" s="67">
        <v>8231499.6299999999</v>
      </c>
      <c r="F366" s="67">
        <v>-2564102.2999999998</v>
      </c>
      <c r="G366" s="67"/>
      <c r="H366" s="67"/>
      <c r="U366" s="42"/>
    </row>
    <row r="367" spans="1:21" hidden="1">
      <c r="A367" s="96">
        <v>6225230</v>
      </c>
      <c r="B367" s="42" t="s">
        <v>309</v>
      </c>
      <c r="C367" s="42">
        <v>0</v>
      </c>
      <c r="D367" s="67">
        <v>45737.95</v>
      </c>
      <c r="E367" s="67">
        <v>1559.4</v>
      </c>
      <c r="F367" s="67">
        <v>44178.55</v>
      </c>
      <c r="G367" s="67"/>
      <c r="H367" s="67"/>
      <c r="U367" s="42"/>
    </row>
    <row r="368" spans="1:21" hidden="1">
      <c r="A368" s="96">
        <v>6225240</v>
      </c>
      <c r="B368" s="42" t="s">
        <v>310</v>
      </c>
      <c r="C368" s="42">
        <v>0</v>
      </c>
      <c r="D368" s="67">
        <v>22643.9</v>
      </c>
      <c r="E368" s="42">
        <v>19.87</v>
      </c>
      <c r="F368" s="67">
        <v>22624.03</v>
      </c>
      <c r="G368" s="67"/>
      <c r="H368" s="67"/>
      <c r="U368" s="42"/>
    </row>
    <row r="369" spans="1:21" hidden="1">
      <c r="A369" s="96">
        <v>6225245</v>
      </c>
      <c r="B369" s="42" t="s">
        <v>311</v>
      </c>
      <c r="C369" s="42">
        <v>0</v>
      </c>
      <c r="D369" s="67">
        <v>203236.7</v>
      </c>
      <c r="E369" s="42">
        <v>113.46</v>
      </c>
      <c r="F369" s="67">
        <v>203123.24</v>
      </c>
      <c r="G369" s="67"/>
      <c r="H369" s="67"/>
      <c r="U369" s="42"/>
    </row>
    <row r="370" spans="1:21" hidden="1">
      <c r="A370" s="96">
        <v>6225260</v>
      </c>
      <c r="B370" s="42" t="s">
        <v>400</v>
      </c>
      <c r="C370" s="42">
        <v>0</v>
      </c>
      <c r="D370" s="67">
        <v>12278.2</v>
      </c>
      <c r="E370" s="42">
        <v>11.16</v>
      </c>
      <c r="F370" s="67">
        <v>12267.04</v>
      </c>
      <c r="G370" s="67"/>
      <c r="H370" s="67"/>
      <c r="U370" s="42"/>
    </row>
    <row r="371" spans="1:21" hidden="1">
      <c r="A371" s="96">
        <v>6235210</v>
      </c>
      <c r="B371" s="42" t="s">
        <v>401</v>
      </c>
      <c r="C371" s="42">
        <v>0</v>
      </c>
      <c r="D371" s="67">
        <v>218062</v>
      </c>
      <c r="E371" s="67">
        <v>191200</v>
      </c>
      <c r="F371" s="67">
        <v>26862</v>
      </c>
      <c r="G371" s="67"/>
      <c r="H371" s="67"/>
      <c r="U371" s="42"/>
    </row>
    <row r="372" spans="1:21" hidden="1">
      <c r="A372" s="96">
        <v>6235220</v>
      </c>
      <c r="B372" s="42" t="s">
        <v>317</v>
      </c>
      <c r="C372" s="42">
        <v>0</v>
      </c>
      <c r="D372" s="67">
        <v>13642</v>
      </c>
      <c r="E372" s="42">
        <v>0</v>
      </c>
      <c r="F372" s="67">
        <v>13642</v>
      </c>
      <c r="G372" s="67"/>
      <c r="H372" s="67"/>
      <c r="U372" s="42"/>
    </row>
    <row r="373" spans="1:21" hidden="1">
      <c r="A373" s="96">
        <v>6235230</v>
      </c>
      <c r="B373" s="42" t="s">
        <v>402</v>
      </c>
      <c r="C373" s="42">
        <v>0</v>
      </c>
      <c r="D373" s="42">
        <v>75.33</v>
      </c>
      <c r="E373" s="42">
        <v>25.54</v>
      </c>
      <c r="F373" s="42">
        <v>49.79</v>
      </c>
      <c r="G373" s="67"/>
      <c r="H373" s="67"/>
      <c r="U373" s="42"/>
    </row>
    <row r="374" spans="1:21" hidden="1">
      <c r="A374" s="96">
        <v>6235245</v>
      </c>
      <c r="B374" s="42" t="s">
        <v>321</v>
      </c>
      <c r="C374" s="42">
        <v>0</v>
      </c>
      <c r="D374" s="67">
        <v>3432</v>
      </c>
      <c r="E374" s="42">
        <v>0</v>
      </c>
      <c r="F374" s="67">
        <v>3432</v>
      </c>
      <c r="G374" s="67"/>
      <c r="H374" s="67"/>
      <c r="U374" s="42"/>
    </row>
    <row r="375" spans="1:21" hidden="1">
      <c r="A375" s="96">
        <v>6235250</v>
      </c>
      <c r="B375" s="42" t="s">
        <v>403</v>
      </c>
      <c r="C375" s="42">
        <v>0</v>
      </c>
      <c r="D375" s="67">
        <v>97944.92</v>
      </c>
      <c r="E375" s="42">
        <v>222</v>
      </c>
      <c r="F375" s="67">
        <v>97722.92</v>
      </c>
      <c r="G375" s="67"/>
      <c r="H375" s="67"/>
      <c r="U375" s="42"/>
    </row>
    <row r="376" spans="1:21" hidden="1">
      <c r="A376" s="96">
        <v>6235260</v>
      </c>
      <c r="B376" s="42" t="s">
        <v>404</v>
      </c>
      <c r="C376" s="42">
        <v>0</v>
      </c>
      <c r="D376" s="67">
        <v>18274</v>
      </c>
      <c r="E376" s="42">
        <v>0</v>
      </c>
      <c r="F376" s="67">
        <v>18274</v>
      </c>
      <c r="G376" s="67"/>
      <c r="H376" s="67"/>
      <c r="U376" s="42"/>
    </row>
    <row r="377" spans="1:21" hidden="1">
      <c r="A377" s="96">
        <v>6240210</v>
      </c>
      <c r="B377" s="42" t="s">
        <v>405</v>
      </c>
      <c r="C377" s="42">
        <v>0</v>
      </c>
      <c r="D377" s="67">
        <v>8125</v>
      </c>
      <c r="E377" s="42">
        <v>0</v>
      </c>
      <c r="F377" s="67">
        <v>8125</v>
      </c>
      <c r="G377" s="67"/>
      <c r="H377" s="67"/>
      <c r="U377" s="42"/>
    </row>
    <row r="378" spans="1:21" hidden="1">
      <c r="A378" s="96">
        <v>6240405</v>
      </c>
      <c r="B378" s="42" t="s">
        <v>406</v>
      </c>
      <c r="C378" s="42">
        <v>0</v>
      </c>
      <c r="D378" s="67">
        <v>285000</v>
      </c>
      <c r="E378" s="67">
        <v>380000</v>
      </c>
      <c r="F378" s="67">
        <v>-95000</v>
      </c>
      <c r="G378" s="67"/>
      <c r="H378" s="67"/>
      <c r="U378" s="42"/>
    </row>
    <row r="379" spans="1:21" hidden="1">
      <c r="A379" s="96">
        <v>6250220</v>
      </c>
      <c r="B379" s="42" t="s">
        <v>169</v>
      </c>
      <c r="C379" s="42">
        <v>0</v>
      </c>
      <c r="D379" s="42">
        <v>0</v>
      </c>
      <c r="E379" s="67">
        <v>558040.39</v>
      </c>
      <c r="F379" s="67">
        <v>-558040.39</v>
      </c>
      <c r="G379" s="67"/>
      <c r="H379" s="67"/>
      <c r="U379" s="42"/>
    </row>
    <row r="380" spans="1:21" hidden="1">
      <c r="A380" s="96">
        <v>6251220</v>
      </c>
      <c r="B380" s="42" t="s">
        <v>333</v>
      </c>
      <c r="C380" s="42">
        <v>0</v>
      </c>
      <c r="D380" s="67">
        <v>26980</v>
      </c>
      <c r="E380" s="67">
        <v>22455</v>
      </c>
      <c r="F380" s="67">
        <v>4525</v>
      </c>
      <c r="G380" s="67"/>
      <c r="H380" s="67"/>
      <c r="U380" s="42"/>
    </row>
    <row r="381" spans="1:21" hidden="1">
      <c r="A381" s="96">
        <v>6255210</v>
      </c>
      <c r="B381" s="42" t="s">
        <v>407</v>
      </c>
      <c r="C381" s="42">
        <v>0</v>
      </c>
      <c r="D381" s="67">
        <v>3800</v>
      </c>
      <c r="E381" s="42">
        <v>0</v>
      </c>
      <c r="F381" s="67">
        <v>3800</v>
      </c>
      <c r="G381" s="67"/>
      <c r="H381" s="67"/>
      <c r="U381" s="42"/>
    </row>
    <row r="382" spans="1:21" hidden="1">
      <c r="A382" s="96">
        <v>6255250</v>
      </c>
      <c r="B382" s="42" t="s">
        <v>327</v>
      </c>
      <c r="C382" s="42">
        <v>0</v>
      </c>
      <c r="D382" s="67">
        <v>22600</v>
      </c>
      <c r="E382" s="67">
        <v>14710</v>
      </c>
      <c r="F382" s="67">
        <v>7890</v>
      </c>
      <c r="G382" s="67"/>
      <c r="H382" s="67"/>
      <c r="U382" s="42"/>
    </row>
    <row r="383" spans="1:21" hidden="1">
      <c r="A383" s="96">
        <v>6255265</v>
      </c>
      <c r="B383" s="42" t="s">
        <v>329</v>
      </c>
      <c r="C383" s="42">
        <v>0</v>
      </c>
      <c r="D383" s="67">
        <v>2092</v>
      </c>
      <c r="E383" s="67">
        <v>2503</v>
      </c>
      <c r="F383" s="42">
        <v>-411</v>
      </c>
      <c r="G383" s="67"/>
      <c r="H383" s="67"/>
      <c r="U383" s="42"/>
    </row>
    <row r="384" spans="1:21" hidden="1">
      <c r="A384" s="96">
        <v>6255270</v>
      </c>
      <c r="B384" s="42" t="s">
        <v>330</v>
      </c>
      <c r="C384" s="42">
        <v>0</v>
      </c>
      <c r="D384" s="67">
        <v>2701</v>
      </c>
      <c r="E384" s="42">
        <v>0</v>
      </c>
      <c r="F384" s="67">
        <v>2701</v>
      </c>
      <c r="G384" s="67"/>
      <c r="H384" s="67"/>
      <c r="U384" s="42"/>
    </row>
    <row r="385" spans="1:21" hidden="1">
      <c r="A385" s="96">
        <v>6255275</v>
      </c>
      <c r="B385" s="42" t="s">
        <v>331</v>
      </c>
      <c r="C385" s="42">
        <v>0</v>
      </c>
      <c r="D385" s="67">
        <v>4614</v>
      </c>
      <c r="E385" s="67">
        <v>2599</v>
      </c>
      <c r="F385" s="67">
        <v>2015</v>
      </c>
      <c r="G385" s="67"/>
      <c r="H385" s="67"/>
      <c r="U385" s="42"/>
    </row>
    <row r="386" spans="1:21" hidden="1">
      <c r="A386" s="96">
        <v>6255295</v>
      </c>
      <c r="B386" s="42" t="s">
        <v>408</v>
      </c>
      <c r="C386" s="42">
        <v>0</v>
      </c>
      <c r="D386" s="67">
        <v>15200</v>
      </c>
      <c r="E386" s="42">
        <v>0</v>
      </c>
      <c r="F386" s="67">
        <v>15200</v>
      </c>
      <c r="G386" s="67"/>
      <c r="H386" s="67"/>
      <c r="U386" s="42"/>
    </row>
    <row r="387" spans="1:21" hidden="1">
      <c r="A387" s="96">
        <v>6258220</v>
      </c>
      <c r="B387" s="42" t="s">
        <v>409</v>
      </c>
      <c r="C387" s="42">
        <v>0</v>
      </c>
      <c r="D387" s="67">
        <v>162636.35999999999</v>
      </c>
      <c r="E387" s="67">
        <v>57801</v>
      </c>
      <c r="F387" s="67">
        <v>104835.36</v>
      </c>
      <c r="G387" s="67"/>
      <c r="H387" s="67"/>
      <c r="U387" s="42"/>
    </row>
    <row r="388" spans="1:21" hidden="1">
      <c r="A388" s="96">
        <v>6258225</v>
      </c>
      <c r="B388" s="42" t="s">
        <v>336</v>
      </c>
      <c r="C388" s="42">
        <v>0</v>
      </c>
      <c r="D388" s="67">
        <v>43686.96</v>
      </c>
      <c r="E388" s="67">
        <v>13832.82</v>
      </c>
      <c r="F388" s="67">
        <v>29854.14</v>
      </c>
      <c r="G388" s="67"/>
      <c r="H388" s="67"/>
      <c r="U388" s="42"/>
    </row>
    <row r="389" spans="1:21" hidden="1">
      <c r="A389" s="96">
        <v>6260110</v>
      </c>
      <c r="B389" s="42" t="s">
        <v>340</v>
      </c>
      <c r="C389" s="42">
        <v>0</v>
      </c>
      <c r="D389" s="67">
        <v>20741.46</v>
      </c>
      <c r="E389" s="67">
        <v>10620.9</v>
      </c>
      <c r="F389" s="67">
        <v>10120.56</v>
      </c>
      <c r="G389" s="67"/>
      <c r="H389" s="67"/>
      <c r="U389" s="42"/>
    </row>
    <row r="390" spans="1:21" hidden="1">
      <c r="A390" s="96">
        <v>6260115</v>
      </c>
      <c r="B390" s="42" t="s">
        <v>338</v>
      </c>
      <c r="C390" s="42">
        <v>0</v>
      </c>
      <c r="D390" s="67">
        <v>67417.919999999998</v>
      </c>
      <c r="E390" s="67">
        <v>19798.650000000001</v>
      </c>
      <c r="F390" s="67">
        <v>47619.27</v>
      </c>
      <c r="G390" s="67"/>
      <c r="H390" s="67"/>
      <c r="U390" s="42"/>
    </row>
    <row r="391" spans="1:21" hidden="1">
      <c r="A391" s="96">
        <v>6268205</v>
      </c>
      <c r="B391" s="42" t="s">
        <v>410</v>
      </c>
      <c r="C391" s="42">
        <v>0</v>
      </c>
      <c r="D391" s="67">
        <v>220660.48000000001</v>
      </c>
      <c r="E391" s="67">
        <v>81377.759999999995</v>
      </c>
      <c r="F391" s="67">
        <v>139282.72</v>
      </c>
      <c r="G391" s="67"/>
      <c r="H391" s="67"/>
      <c r="U391" s="42"/>
    </row>
    <row r="392" spans="1:21" hidden="1">
      <c r="A392" s="96">
        <v>6268220</v>
      </c>
      <c r="B392" s="42" t="s">
        <v>411</v>
      </c>
      <c r="C392" s="42">
        <v>0</v>
      </c>
      <c r="D392" s="67">
        <v>195807.27</v>
      </c>
      <c r="E392" s="67">
        <v>73563.8</v>
      </c>
      <c r="F392" s="67">
        <v>122243.47</v>
      </c>
      <c r="G392" s="67"/>
      <c r="H392" s="67"/>
      <c r="U392" s="42"/>
    </row>
    <row r="393" spans="1:21" hidden="1">
      <c r="A393" s="96">
        <v>6270410</v>
      </c>
      <c r="B393" s="42" t="s">
        <v>412</v>
      </c>
      <c r="C393" s="42">
        <v>0</v>
      </c>
      <c r="D393" s="67">
        <v>45975.77</v>
      </c>
      <c r="E393" s="67">
        <v>16228.17</v>
      </c>
      <c r="F393" s="67">
        <v>29747.599999999999</v>
      </c>
      <c r="G393" s="67"/>
      <c r="H393" s="67"/>
      <c r="U393" s="42"/>
    </row>
    <row r="394" spans="1:21" hidden="1">
      <c r="A394" s="96">
        <v>6272220</v>
      </c>
      <c r="B394" s="42" t="s">
        <v>413</v>
      </c>
      <c r="C394" s="42">
        <v>0</v>
      </c>
      <c r="D394" s="67">
        <v>4845</v>
      </c>
      <c r="E394" s="42">
        <v>0</v>
      </c>
      <c r="F394" s="67">
        <v>4845</v>
      </c>
      <c r="G394" s="67"/>
      <c r="H394" s="67"/>
      <c r="U394" s="42"/>
    </row>
    <row r="395" spans="1:21" hidden="1">
      <c r="A395" s="96">
        <v>6300005</v>
      </c>
      <c r="B395" s="42" t="s">
        <v>348</v>
      </c>
      <c r="C395" s="42">
        <v>0</v>
      </c>
      <c r="D395" s="67">
        <v>40601918</v>
      </c>
      <c r="E395" s="67">
        <v>73450180.560000002</v>
      </c>
      <c r="F395" s="67">
        <v>-32848262.559999999</v>
      </c>
      <c r="G395" s="67"/>
      <c r="H395" s="67"/>
      <c r="U395" s="42"/>
    </row>
    <row r="396" spans="1:21" hidden="1">
      <c r="A396" s="96">
        <v>6305275</v>
      </c>
      <c r="B396" s="42" t="s">
        <v>313</v>
      </c>
      <c r="C396" s="42">
        <v>0</v>
      </c>
      <c r="D396" s="67">
        <v>58273888.5</v>
      </c>
      <c r="E396" s="67">
        <v>78258358.549999997</v>
      </c>
      <c r="F396" s="67">
        <v>-19984470.050000001</v>
      </c>
      <c r="G396" s="67"/>
      <c r="H396" s="67"/>
      <c r="U396" s="42"/>
    </row>
    <row r="397" spans="1:21" hidden="1">
      <c r="A397" s="96">
        <v>6306225</v>
      </c>
      <c r="B397" s="42" t="s">
        <v>278</v>
      </c>
      <c r="C397" s="42">
        <v>0</v>
      </c>
      <c r="D397" s="67">
        <v>85467576.349999994</v>
      </c>
      <c r="E397" s="67">
        <v>16322318.34</v>
      </c>
      <c r="F397" s="67">
        <v>69145258.010000005</v>
      </c>
      <c r="U397" s="42"/>
    </row>
    <row r="398" spans="1:21" hidden="1">
      <c r="A398" s="96">
        <v>6306230</v>
      </c>
      <c r="B398" s="42" t="s">
        <v>279</v>
      </c>
      <c r="C398" s="42">
        <v>0</v>
      </c>
      <c r="D398" s="67">
        <v>22195374.780000001</v>
      </c>
      <c r="E398" s="67">
        <v>6332511.0300000003</v>
      </c>
      <c r="F398" s="67">
        <v>15862863.75</v>
      </c>
      <c r="G398" s="67"/>
      <c r="H398" s="67"/>
      <c r="U398" s="42"/>
    </row>
    <row r="399" spans="1:21" hidden="1">
      <c r="A399" s="96">
        <v>6310225</v>
      </c>
      <c r="B399" s="42" t="s">
        <v>284</v>
      </c>
      <c r="C399" s="42">
        <v>0</v>
      </c>
      <c r="D399" s="67">
        <v>16817827.100000001</v>
      </c>
      <c r="E399" s="67">
        <v>16877980.399999999</v>
      </c>
      <c r="F399" s="67">
        <v>-60153.3</v>
      </c>
      <c r="G399" s="67"/>
      <c r="H399" s="67"/>
      <c r="U399" s="42"/>
    </row>
    <row r="400" spans="1:21" hidden="1">
      <c r="A400" s="96">
        <v>6310230</v>
      </c>
      <c r="B400" s="42" t="s">
        <v>285</v>
      </c>
      <c r="C400" s="42">
        <v>0</v>
      </c>
      <c r="D400" s="67">
        <v>3151452.85</v>
      </c>
      <c r="E400" s="67">
        <v>999746.8</v>
      </c>
      <c r="F400" s="67">
        <v>2151706.0499999998</v>
      </c>
      <c r="G400" s="67"/>
      <c r="H400" s="67"/>
      <c r="U400" s="42"/>
    </row>
    <row r="401" spans="1:21" hidden="1">
      <c r="A401" s="96">
        <v>6315225</v>
      </c>
      <c r="B401" s="42" t="s">
        <v>292</v>
      </c>
      <c r="C401" s="42">
        <v>0</v>
      </c>
      <c r="D401" s="67">
        <v>1441178.52</v>
      </c>
      <c r="E401" s="67">
        <v>1341402.24</v>
      </c>
      <c r="F401" s="67">
        <v>99776.28</v>
      </c>
      <c r="G401" s="67"/>
      <c r="H401" s="67"/>
      <c r="U401" s="42"/>
    </row>
    <row r="402" spans="1:21" hidden="1">
      <c r="A402" s="96" t="s">
        <v>414</v>
      </c>
      <c r="B402" s="42" t="s">
        <v>296</v>
      </c>
      <c r="C402" s="42">
        <v>0</v>
      </c>
      <c r="D402" s="67">
        <v>3465813.8</v>
      </c>
      <c r="E402" s="42" t="s">
        <v>415</v>
      </c>
      <c r="F402" s="67">
        <v>2258835.0099999998</v>
      </c>
      <c r="G402" s="67"/>
      <c r="H402" s="67"/>
      <c r="U402" s="42"/>
    </row>
    <row r="403" spans="1:21" hidden="1">
      <c r="A403" s="96">
        <v>6320230</v>
      </c>
      <c r="B403" s="42" t="s">
        <v>297</v>
      </c>
      <c r="C403" s="42">
        <v>0</v>
      </c>
      <c r="D403" s="67">
        <v>782648.91</v>
      </c>
      <c r="E403" s="67">
        <v>193819.48</v>
      </c>
      <c r="F403" s="67">
        <v>588829.43000000005</v>
      </c>
      <c r="G403" s="67"/>
      <c r="H403" s="67"/>
      <c r="U403" s="42"/>
    </row>
    <row r="404" spans="1:21" hidden="1">
      <c r="A404" s="96">
        <v>6320245</v>
      </c>
      <c r="B404" s="42" t="s">
        <v>416</v>
      </c>
      <c r="C404" s="42">
        <v>0</v>
      </c>
      <c r="D404" s="67">
        <v>5154.05</v>
      </c>
      <c r="E404" s="42">
        <v>926.05</v>
      </c>
      <c r="F404" s="67">
        <v>4228</v>
      </c>
      <c r="G404" s="67"/>
      <c r="H404" s="67"/>
      <c r="U404" s="42"/>
    </row>
    <row r="405" spans="1:21" hidden="1">
      <c r="A405" s="96">
        <v>6320255</v>
      </c>
      <c r="B405" s="42" t="s">
        <v>301</v>
      </c>
      <c r="C405" s="42">
        <v>0</v>
      </c>
      <c r="D405" s="67">
        <v>83964875.310000002</v>
      </c>
      <c r="E405" s="67">
        <v>118436794.20999999</v>
      </c>
      <c r="F405" s="67">
        <v>-34471918.899999999</v>
      </c>
      <c r="G405" s="67"/>
      <c r="H405" s="67"/>
      <c r="U405" s="42"/>
    </row>
    <row r="406" spans="1:21" hidden="1">
      <c r="A406" s="96">
        <v>6320260</v>
      </c>
      <c r="B406" s="42" t="s">
        <v>417</v>
      </c>
      <c r="C406" s="42">
        <v>0</v>
      </c>
      <c r="D406" s="67">
        <v>1735387.4</v>
      </c>
      <c r="E406" s="67">
        <v>414282.29</v>
      </c>
      <c r="F406" s="67">
        <v>1321105.1100000001</v>
      </c>
      <c r="G406" s="67"/>
      <c r="H406" s="67"/>
      <c r="U406" s="42"/>
    </row>
    <row r="407" spans="1:21" hidden="1">
      <c r="A407" s="96">
        <v>6325205</v>
      </c>
      <c r="B407" s="42" t="s">
        <v>418</v>
      </c>
      <c r="C407" s="42">
        <v>0</v>
      </c>
      <c r="D407" s="67">
        <v>516394</v>
      </c>
      <c r="E407" s="67">
        <v>477664.45</v>
      </c>
      <c r="F407" s="67">
        <v>38729.550000000003</v>
      </c>
      <c r="G407" s="67"/>
      <c r="H407" s="67"/>
      <c r="U407" s="42"/>
    </row>
    <row r="408" spans="1:21" hidden="1">
      <c r="A408" s="96">
        <v>6325210</v>
      </c>
      <c r="B408" s="42" t="s">
        <v>302</v>
      </c>
      <c r="C408" s="42">
        <v>0</v>
      </c>
      <c r="D408" s="67">
        <v>8181898.0099999998</v>
      </c>
      <c r="E408" s="67">
        <v>5424897.0300000003</v>
      </c>
      <c r="F408" s="67">
        <v>2757000.98</v>
      </c>
      <c r="G408" s="67"/>
      <c r="H408" s="67"/>
      <c r="U408" s="42"/>
    </row>
    <row r="409" spans="1:21" hidden="1">
      <c r="A409" s="96">
        <v>6325215</v>
      </c>
      <c r="B409" s="42" t="s">
        <v>419</v>
      </c>
      <c r="C409" s="42">
        <v>0</v>
      </c>
      <c r="D409" s="67">
        <v>18231162.510000002</v>
      </c>
      <c r="E409" s="67">
        <v>15889928.92</v>
      </c>
      <c r="F409" s="67">
        <v>2341233.59</v>
      </c>
      <c r="G409" s="67"/>
      <c r="H409" s="67"/>
      <c r="U409" s="42"/>
    </row>
    <row r="410" spans="1:21" hidden="1">
      <c r="A410" s="96">
        <v>6325220</v>
      </c>
      <c r="B410" s="42" t="s">
        <v>420</v>
      </c>
      <c r="C410" s="42">
        <v>0</v>
      </c>
      <c r="D410" s="67">
        <v>19294</v>
      </c>
      <c r="E410" s="42">
        <v>0</v>
      </c>
      <c r="F410" s="67">
        <v>19294</v>
      </c>
      <c r="G410" s="67"/>
      <c r="H410" s="67"/>
      <c r="U410" s="42"/>
    </row>
    <row r="411" spans="1:21" hidden="1">
      <c r="A411" s="96" t="s">
        <v>143</v>
      </c>
      <c r="U411" s="42"/>
    </row>
    <row r="412" spans="1:21" hidden="1">
      <c r="A412" s="100"/>
      <c r="U412" s="42"/>
    </row>
    <row r="413" spans="1:21" hidden="1">
      <c r="A413" s="100"/>
      <c r="U413" s="42"/>
    </row>
    <row r="414" spans="1:21" hidden="1">
      <c r="A414" s="100"/>
      <c r="U414" s="42"/>
    </row>
    <row r="415" spans="1:21" hidden="1">
      <c r="A415" s="96" t="s">
        <v>110</v>
      </c>
      <c r="B415" s="42" t="s">
        <v>111</v>
      </c>
      <c r="C415" s="42" t="s">
        <v>112</v>
      </c>
      <c r="D415" s="42" t="s">
        <v>113</v>
      </c>
      <c r="E415" s="42" t="s">
        <v>114</v>
      </c>
      <c r="F415" s="97">
        <v>43648.572916666664</v>
      </c>
      <c r="G415" s="97"/>
      <c r="H415" s="97"/>
      <c r="U415" s="42"/>
    </row>
    <row r="416" spans="1:21" hidden="1">
      <c r="A416" s="96"/>
      <c r="C416" s="42" t="s">
        <v>125</v>
      </c>
      <c r="D416" s="99">
        <v>44075</v>
      </c>
      <c r="E416" s="42" t="s">
        <v>126</v>
      </c>
      <c r="F416" s="42" t="s">
        <v>421</v>
      </c>
      <c r="U416" s="42"/>
    </row>
    <row r="417" spans="1:21" hidden="1">
      <c r="A417" s="100"/>
      <c r="U417" s="42"/>
    </row>
    <row r="418" spans="1:21" hidden="1">
      <c r="A418" s="96"/>
      <c r="B418" s="42" t="s">
        <v>128</v>
      </c>
      <c r="U418" s="42"/>
    </row>
    <row r="419" spans="1:21" hidden="1">
      <c r="A419" s="96"/>
      <c r="B419" s="42" t="s">
        <v>129</v>
      </c>
      <c r="U419" s="42"/>
    </row>
    <row r="420" spans="1:21" hidden="1">
      <c r="A420" s="96"/>
      <c r="B420" s="42" t="s">
        <v>130</v>
      </c>
      <c r="U420" s="42"/>
    </row>
    <row r="421" spans="1:21" hidden="1">
      <c r="A421" s="100"/>
      <c r="U421" s="42"/>
    </row>
    <row r="422" spans="1:21" hidden="1">
      <c r="A422" s="96"/>
      <c r="B422" s="42" t="s">
        <v>131</v>
      </c>
      <c r="C422" s="42" t="s">
        <v>132</v>
      </c>
      <c r="U422" s="42"/>
    </row>
    <row r="423" spans="1:21" hidden="1">
      <c r="A423" s="96"/>
      <c r="B423" s="42" t="s">
        <v>145</v>
      </c>
      <c r="U423" s="42"/>
    </row>
    <row r="424" spans="1:21" hidden="1">
      <c r="A424" s="100"/>
      <c r="U424" s="42"/>
    </row>
    <row r="425" spans="1:21" hidden="1">
      <c r="A425" s="100"/>
      <c r="U425" s="42"/>
    </row>
    <row r="426" spans="1:21" hidden="1">
      <c r="A426" s="96" t="s">
        <v>134</v>
      </c>
      <c r="B426" s="42" t="s">
        <v>34</v>
      </c>
      <c r="C426" s="42" t="s">
        <v>135</v>
      </c>
      <c r="D426" s="42" t="s">
        <v>136</v>
      </c>
      <c r="E426" s="42" t="s">
        <v>137</v>
      </c>
      <c r="F426" s="42" t="s">
        <v>138</v>
      </c>
      <c r="U426" s="42"/>
    </row>
    <row r="427" spans="1:21" hidden="1">
      <c r="A427" s="96" t="s">
        <v>139</v>
      </c>
      <c r="B427" s="42" t="s">
        <v>140</v>
      </c>
      <c r="C427" s="42" t="s">
        <v>141</v>
      </c>
      <c r="D427" s="42" t="s">
        <v>142</v>
      </c>
      <c r="E427" s="42" t="s">
        <v>141</v>
      </c>
      <c r="F427" s="42" t="s">
        <v>142</v>
      </c>
      <c r="U427" s="42"/>
    </row>
    <row r="428" spans="1:21" hidden="1">
      <c r="A428" s="96">
        <v>6325227</v>
      </c>
      <c r="B428" s="42" t="s">
        <v>308</v>
      </c>
      <c r="C428" s="42">
        <v>0</v>
      </c>
      <c r="D428" s="67">
        <v>17325364.300000001</v>
      </c>
      <c r="E428" s="67">
        <v>25301578.699999999</v>
      </c>
      <c r="F428" s="67">
        <v>-7976214.4000000004</v>
      </c>
      <c r="G428" s="67"/>
      <c r="H428" s="67"/>
      <c r="U428" s="42"/>
    </row>
    <row r="429" spans="1:21" hidden="1">
      <c r="A429" s="96">
        <v>6325230</v>
      </c>
      <c r="B429" s="42" t="s">
        <v>309</v>
      </c>
      <c r="C429" s="42">
        <v>0</v>
      </c>
      <c r="D429" s="67">
        <v>839471.21</v>
      </c>
      <c r="E429" s="67">
        <v>96218.96</v>
      </c>
      <c r="F429" s="67">
        <v>743252.25</v>
      </c>
      <c r="G429" s="67"/>
      <c r="H429" s="67"/>
      <c r="U429" s="42"/>
    </row>
    <row r="430" spans="1:21" hidden="1">
      <c r="A430" s="96">
        <v>6325240</v>
      </c>
      <c r="B430" s="42" t="s">
        <v>310</v>
      </c>
      <c r="C430" s="42">
        <v>0</v>
      </c>
      <c r="D430" s="67">
        <v>191991.7</v>
      </c>
      <c r="E430" s="67">
        <v>7574.23</v>
      </c>
      <c r="F430" s="67">
        <v>184417.47</v>
      </c>
      <c r="G430" s="67"/>
      <c r="H430" s="67"/>
      <c r="U430" s="42"/>
    </row>
    <row r="431" spans="1:21" hidden="1">
      <c r="A431" s="96">
        <v>6325245</v>
      </c>
      <c r="B431" s="42" t="s">
        <v>311</v>
      </c>
      <c r="C431" s="42">
        <v>0</v>
      </c>
      <c r="D431" s="67">
        <v>1254518.8400000001</v>
      </c>
      <c r="E431" s="67">
        <v>43248</v>
      </c>
      <c r="F431" s="67">
        <v>1211270.8400000001</v>
      </c>
      <c r="G431" s="67"/>
      <c r="H431" s="67"/>
      <c r="U431" s="42"/>
    </row>
    <row r="432" spans="1:21" hidden="1">
      <c r="A432" s="96">
        <v>6325260</v>
      </c>
      <c r="B432" s="42" t="s">
        <v>422</v>
      </c>
      <c r="C432" s="42">
        <v>0</v>
      </c>
      <c r="D432" s="67">
        <v>162591.25</v>
      </c>
      <c r="E432" s="67">
        <v>22825.94</v>
      </c>
      <c r="F432" s="67">
        <v>139765.31</v>
      </c>
      <c r="G432" s="67"/>
      <c r="H432" s="67"/>
      <c r="U432" s="42"/>
    </row>
    <row r="433" spans="1:21" hidden="1">
      <c r="A433" s="96">
        <v>6335205</v>
      </c>
      <c r="B433" s="42" t="s">
        <v>314</v>
      </c>
      <c r="C433" s="42">
        <v>0</v>
      </c>
      <c r="D433" s="67">
        <v>205943</v>
      </c>
      <c r="E433" s="42">
        <v>0</v>
      </c>
      <c r="F433" s="67">
        <v>205943</v>
      </c>
      <c r="G433" s="67"/>
      <c r="H433" s="67"/>
      <c r="U433" s="42"/>
    </row>
    <row r="434" spans="1:21" hidden="1">
      <c r="A434" s="96">
        <v>6335210</v>
      </c>
      <c r="B434" s="42" t="s">
        <v>315</v>
      </c>
      <c r="C434" s="42">
        <v>0</v>
      </c>
      <c r="D434" s="67">
        <v>3251731</v>
      </c>
      <c r="E434" s="67">
        <v>1036065</v>
      </c>
      <c r="F434" s="67">
        <v>2215666</v>
      </c>
      <c r="G434" s="67"/>
      <c r="H434" s="67"/>
      <c r="U434" s="42"/>
    </row>
    <row r="435" spans="1:21" hidden="1">
      <c r="A435" s="96">
        <v>6335215</v>
      </c>
      <c r="B435" s="42" t="s">
        <v>316</v>
      </c>
      <c r="C435" s="42">
        <v>0</v>
      </c>
      <c r="D435" s="67">
        <v>130935</v>
      </c>
      <c r="E435" s="42">
        <v>0</v>
      </c>
      <c r="F435" s="67">
        <v>130935</v>
      </c>
      <c r="G435" s="67"/>
      <c r="H435" s="67"/>
      <c r="U435" s="42"/>
    </row>
    <row r="436" spans="1:21" hidden="1">
      <c r="A436" s="96">
        <v>6335220</v>
      </c>
      <c r="B436" s="42" t="s">
        <v>317</v>
      </c>
      <c r="C436" s="42">
        <v>0</v>
      </c>
      <c r="D436" s="67">
        <v>712678</v>
      </c>
      <c r="E436" s="67">
        <v>629602</v>
      </c>
      <c r="F436" s="67">
        <v>83076</v>
      </c>
      <c r="G436" s="67"/>
      <c r="H436" s="67"/>
      <c r="U436" s="42"/>
    </row>
    <row r="437" spans="1:21" hidden="1">
      <c r="A437" s="96">
        <v>6335225</v>
      </c>
      <c r="B437" s="42" t="s">
        <v>318</v>
      </c>
      <c r="C437" s="42">
        <v>0</v>
      </c>
      <c r="D437" s="67">
        <v>582865</v>
      </c>
      <c r="E437" s="67">
        <v>85403</v>
      </c>
      <c r="F437" s="67">
        <v>497462</v>
      </c>
      <c r="G437" s="67"/>
      <c r="H437" s="67"/>
      <c r="U437" s="42"/>
    </row>
    <row r="438" spans="1:21" hidden="1">
      <c r="A438" s="96">
        <v>6335230</v>
      </c>
      <c r="B438" s="42" t="s">
        <v>402</v>
      </c>
      <c r="C438" s="42">
        <v>0</v>
      </c>
      <c r="D438" s="67">
        <v>119834.82</v>
      </c>
      <c r="E438" s="67">
        <v>7788.59</v>
      </c>
      <c r="F438" s="67">
        <v>112046.23</v>
      </c>
      <c r="G438" s="67"/>
      <c r="H438" s="67"/>
      <c r="U438" s="42"/>
    </row>
    <row r="439" spans="1:21" hidden="1">
      <c r="A439" s="96">
        <v>6335235</v>
      </c>
      <c r="B439" s="42" t="s">
        <v>320</v>
      </c>
      <c r="C439" s="42">
        <v>0</v>
      </c>
      <c r="D439" s="67">
        <v>6442271</v>
      </c>
      <c r="E439" s="67">
        <v>5027799</v>
      </c>
      <c r="F439" s="67">
        <v>1414472</v>
      </c>
      <c r="G439" s="67"/>
      <c r="H439" s="67"/>
      <c r="U439" s="42"/>
    </row>
    <row r="440" spans="1:21" hidden="1">
      <c r="A440" s="96">
        <v>6335245</v>
      </c>
      <c r="B440" s="42" t="s">
        <v>321</v>
      </c>
      <c r="C440" s="42">
        <v>0</v>
      </c>
      <c r="D440" s="67">
        <v>70353</v>
      </c>
      <c r="E440" s="42">
        <v>0</v>
      </c>
      <c r="F440" s="67">
        <v>70353</v>
      </c>
      <c r="G440" s="67"/>
      <c r="H440" s="67"/>
      <c r="U440" s="42"/>
    </row>
    <row r="441" spans="1:21" hidden="1">
      <c r="A441" s="96">
        <v>6335250</v>
      </c>
      <c r="B441" s="42" t="s">
        <v>322</v>
      </c>
      <c r="C441" s="42">
        <v>0</v>
      </c>
      <c r="D441" s="67">
        <v>1690296.37</v>
      </c>
      <c r="E441" s="67">
        <v>235142.64</v>
      </c>
      <c r="F441" s="67">
        <v>1455153.73</v>
      </c>
      <c r="G441" s="67"/>
      <c r="H441" s="67"/>
      <c r="U441" s="42"/>
    </row>
    <row r="442" spans="1:21" hidden="1">
      <c r="A442" s="96">
        <v>6340205</v>
      </c>
      <c r="B442" s="42" t="s">
        <v>423</v>
      </c>
      <c r="C442" s="42">
        <v>0</v>
      </c>
      <c r="D442" s="67">
        <v>123650</v>
      </c>
      <c r="E442" s="67">
        <v>146650</v>
      </c>
      <c r="F442" s="67">
        <v>-23000</v>
      </c>
      <c r="G442" s="67"/>
      <c r="H442" s="67"/>
      <c r="U442" s="42"/>
    </row>
    <row r="443" spans="1:21" hidden="1">
      <c r="A443" s="96">
        <v>6340210</v>
      </c>
      <c r="B443" s="42" t="s">
        <v>325</v>
      </c>
      <c r="C443" s="42">
        <v>0</v>
      </c>
      <c r="D443" s="67">
        <v>1306475</v>
      </c>
      <c r="E443" s="67">
        <v>1003225</v>
      </c>
      <c r="F443" s="67">
        <v>303250</v>
      </c>
      <c r="G443" s="67"/>
      <c r="H443" s="67"/>
      <c r="U443" s="42"/>
    </row>
    <row r="444" spans="1:21" hidden="1">
      <c r="A444" s="96">
        <v>6350215</v>
      </c>
      <c r="B444" s="42" t="s">
        <v>349</v>
      </c>
      <c r="C444" s="42">
        <v>0</v>
      </c>
      <c r="D444" s="67">
        <v>103136</v>
      </c>
      <c r="E444" s="42">
        <v>0</v>
      </c>
      <c r="F444" s="67">
        <v>103136</v>
      </c>
      <c r="G444" s="67"/>
      <c r="H444" s="67"/>
      <c r="U444" s="42"/>
    </row>
    <row r="445" spans="1:21" hidden="1">
      <c r="A445" s="96">
        <v>6351220</v>
      </c>
      <c r="B445" s="42" t="s">
        <v>333</v>
      </c>
      <c r="C445" s="42">
        <v>0</v>
      </c>
      <c r="D445" s="67">
        <v>1496246</v>
      </c>
      <c r="E445" s="67">
        <v>2222931</v>
      </c>
      <c r="F445" s="67">
        <v>-726685</v>
      </c>
      <c r="G445" s="67"/>
      <c r="H445" s="67"/>
      <c r="U445" s="42"/>
    </row>
    <row r="446" spans="1:21" hidden="1">
      <c r="A446" s="96">
        <v>6351230</v>
      </c>
      <c r="B446" s="42" t="s">
        <v>424</v>
      </c>
      <c r="C446" s="42">
        <v>0</v>
      </c>
      <c r="D446" s="67">
        <v>33956</v>
      </c>
      <c r="E446" s="67">
        <v>25449</v>
      </c>
      <c r="F446" s="67">
        <v>8507</v>
      </c>
      <c r="G446" s="67"/>
      <c r="H446" s="67"/>
      <c r="U446" s="42"/>
    </row>
    <row r="447" spans="1:21" hidden="1">
      <c r="A447" s="96">
        <v>6351235</v>
      </c>
      <c r="B447" s="42" t="s">
        <v>425</v>
      </c>
      <c r="C447" s="42">
        <v>0</v>
      </c>
      <c r="D447" s="67">
        <v>1034155</v>
      </c>
      <c r="E447" s="67">
        <v>549006</v>
      </c>
      <c r="F447" s="67">
        <v>485149</v>
      </c>
      <c r="G447" s="67"/>
      <c r="H447" s="67"/>
      <c r="U447" s="42"/>
    </row>
    <row r="448" spans="1:21" hidden="1">
      <c r="A448" s="96">
        <v>6355210</v>
      </c>
      <c r="B448" s="42" t="s">
        <v>334</v>
      </c>
      <c r="C448" s="42">
        <v>0</v>
      </c>
      <c r="D448" s="67">
        <v>419788</v>
      </c>
      <c r="E448" s="67">
        <v>7400</v>
      </c>
      <c r="F448" s="67">
        <v>412388</v>
      </c>
      <c r="G448" s="67"/>
      <c r="H448" s="67"/>
      <c r="U448" s="42"/>
    </row>
    <row r="449" spans="1:21" hidden="1">
      <c r="A449" s="96">
        <v>6355250</v>
      </c>
      <c r="B449" s="42" t="s">
        <v>426</v>
      </c>
      <c r="C449" s="42">
        <v>0</v>
      </c>
      <c r="D449" s="67">
        <v>1143387</v>
      </c>
      <c r="E449" s="67">
        <v>463112</v>
      </c>
      <c r="F449" s="67">
        <v>680275</v>
      </c>
      <c r="G449" s="67"/>
      <c r="H449" s="67"/>
      <c r="U449" s="42"/>
    </row>
    <row r="450" spans="1:21" hidden="1">
      <c r="A450" s="96">
        <v>6355265</v>
      </c>
      <c r="B450" s="42" t="s">
        <v>329</v>
      </c>
      <c r="C450" s="42">
        <v>0</v>
      </c>
      <c r="D450" s="67">
        <v>8479</v>
      </c>
      <c r="E450" s="67">
        <v>5861</v>
      </c>
      <c r="F450" s="67">
        <v>2618</v>
      </c>
      <c r="G450" s="67"/>
      <c r="H450" s="67"/>
      <c r="U450" s="42"/>
    </row>
    <row r="451" spans="1:21" hidden="1">
      <c r="A451" s="96">
        <v>6355270</v>
      </c>
      <c r="B451" s="42" t="s">
        <v>330</v>
      </c>
      <c r="C451" s="42">
        <v>0</v>
      </c>
      <c r="D451" s="67">
        <v>106330</v>
      </c>
      <c r="E451" s="67">
        <v>96000</v>
      </c>
      <c r="F451" s="67">
        <v>10330</v>
      </c>
      <c r="G451" s="67"/>
      <c r="H451" s="67"/>
      <c r="U451" s="42"/>
    </row>
    <row r="452" spans="1:21" hidden="1">
      <c r="A452" s="96">
        <v>6355275</v>
      </c>
      <c r="B452" s="42" t="s">
        <v>427</v>
      </c>
      <c r="C452" s="42">
        <v>0</v>
      </c>
      <c r="D452" s="67">
        <v>983123</v>
      </c>
      <c r="E452" s="67">
        <v>778130</v>
      </c>
      <c r="F452" s="67">
        <v>204993</v>
      </c>
      <c r="G452" s="67"/>
      <c r="H452" s="67"/>
      <c r="U452" s="42"/>
    </row>
    <row r="453" spans="1:21" hidden="1">
      <c r="A453" s="96">
        <v>6358220</v>
      </c>
      <c r="B453" s="42" t="s">
        <v>428</v>
      </c>
      <c r="C453" s="42">
        <v>0</v>
      </c>
      <c r="D453" s="67">
        <v>44735395.490000002</v>
      </c>
      <c r="E453" s="67">
        <v>45521382.18</v>
      </c>
      <c r="F453" s="67">
        <v>-785986.69</v>
      </c>
      <c r="G453" s="67"/>
      <c r="H453" s="67"/>
      <c r="U453" s="42"/>
    </row>
    <row r="454" spans="1:21" hidden="1">
      <c r="A454" s="96">
        <v>6358225</v>
      </c>
      <c r="B454" s="42" t="s">
        <v>336</v>
      </c>
      <c r="C454" s="42">
        <v>0</v>
      </c>
      <c r="D454" s="67">
        <v>8409178.3800000008</v>
      </c>
      <c r="E454" s="67">
        <v>7826607.7999999998</v>
      </c>
      <c r="F454" s="67">
        <v>582570.57999999996</v>
      </c>
      <c r="G454" s="67"/>
      <c r="H454" s="67"/>
      <c r="U454" s="42"/>
    </row>
    <row r="455" spans="1:21" hidden="1">
      <c r="A455" s="96">
        <v>6360205</v>
      </c>
      <c r="B455" s="42" t="s">
        <v>429</v>
      </c>
      <c r="C455" s="42">
        <v>0</v>
      </c>
      <c r="D455" s="67">
        <v>13918268.119999999</v>
      </c>
      <c r="E455" s="67">
        <v>10430060.560000001</v>
      </c>
      <c r="F455" s="67">
        <v>3488207.56</v>
      </c>
      <c r="G455" s="67"/>
      <c r="H455" s="67"/>
      <c r="U455" s="42"/>
    </row>
    <row r="456" spans="1:21" hidden="1">
      <c r="A456" s="96">
        <v>6360210</v>
      </c>
      <c r="B456" s="42" t="s">
        <v>430</v>
      </c>
      <c r="C456" s="42">
        <v>0</v>
      </c>
      <c r="D456" s="67">
        <v>103316.16</v>
      </c>
      <c r="E456" s="42">
        <v>0</v>
      </c>
      <c r="F456" s="67">
        <v>103316.16</v>
      </c>
      <c r="G456" s="67"/>
      <c r="H456" s="67"/>
      <c r="U456" s="42"/>
    </row>
    <row r="457" spans="1:21" hidden="1">
      <c r="A457" s="96">
        <v>6360215</v>
      </c>
      <c r="B457" s="42" t="s">
        <v>339</v>
      </c>
      <c r="C457" s="42">
        <v>0</v>
      </c>
      <c r="D457" s="67">
        <v>289866.28999999998</v>
      </c>
      <c r="E457" s="67">
        <v>171891.52</v>
      </c>
      <c r="F457" s="67">
        <v>117974.77</v>
      </c>
      <c r="G457" s="67"/>
      <c r="H457" s="67"/>
      <c r="U457" s="42"/>
    </row>
    <row r="458" spans="1:21" hidden="1">
      <c r="A458" s="96">
        <v>6360220</v>
      </c>
      <c r="B458" s="42" t="s">
        <v>431</v>
      </c>
      <c r="C458" s="42">
        <v>0</v>
      </c>
      <c r="D458" s="67">
        <v>7598403.8700000001</v>
      </c>
      <c r="E458" s="67">
        <v>6076642.1399999997</v>
      </c>
      <c r="F458" s="67">
        <v>1521761.73</v>
      </c>
      <c r="G458" s="67"/>
      <c r="H458" s="67"/>
      <c r="U458" s="42"/>
    </row>
    <row r="459" spans="1:21" hidden="1">
      <c r="A459" s="96">
        <v>6362210</v>
      </c>
      <c r="B459" s="42" t="s">
        <v>432</v>
      </c>
      <c r="C459" s="42">
        <v>0</v>
      </c>
      <c r="D459" s="67">
        <v>239189.9</v>
      </c>
      <c r="E459" s="42">
        <v>0</v>
      </c>
      <c r="F459" s="67">
        <v>239189.9</v>
      </c>
      <c r="G459" s="67"/>
      <c r="H459" s="67"/>
      <c r="U459" s="42"/>
    </row>
    <row r="460" spans="1:21" hidden="1">
      <c r="A460" s="96">
        <v>6365265</v>
      </c>
      <c r="B460" s="42" t="s">
        <v>433</v>
      </c>
      <c r="C460" s="42">
        <v>0</v>
      </c>
      <c r="D460" s="67">
        <v>2254602</v>
      </c>
      <c r="E460" s="67">
        <v>1592286</v>
      </c>
      <c r="F460" s="67">
        <v>662316</v>
      </c>
      <c r="G460" s="67"/>
      <c r="H460" s="67"/>
      <c r="U460" s="42"/>
    </row>
    <row r="461" spans="1:21" hidden="1">
      <c r="A461" s="96">
        <v>6366205</v>
      </c>
      <c r="B461" s="42" t="s">
        <v>434</v>
      </c>
      <c r="C461" s="42">
        <v>0</v>
      </c>
      <c r="D461" s="67">
        <v>2500000</v>
      </c>
      <c r="E461" s="42">
        <v>0</v>
      </c>
      <c r="F461" s="67">
        <v>2500000</v>
      </c>
      <c r="G461" s="67"/>
      <c r="H461" s="67"/>
      <c r="U461" s="42"/>
    </row>
    <row r="462" spans="1:21" hidden="1">
      <c r="A462" s="96">
        <v>6366260</v>
      </c>
      <c r="B462" s="42" t="s">
        <v>328</v>
      </c>
      <c r="C462" s="42">
        <v>0</v>
      </c>
      <c r="D462" s="67">
        <v>26804695.379999999</v>
      </c>
      <c r="E462" s="67">
        <v>10146821.539999999</v>
      </c>
      <c r="F462" s="67">
        <v>16657873.84</v>
      </c>
      <c r="U462" s="42"/>
    </row>
    <row r="463" spans="1:21" hidden="1">
      <c r="A463" s="96">
        <v>6366280</v>
      </c>
      <c r="B463" s="42" t="s">
        <v>435</v>
      </c>
      <c r="C463" s="42">
        <v>0</v>
      </c>
      <c r="D463" s="67">
        <v>1965551</v>
      </c>
      <c r="E463" s="67">
        <v>1978122</v>
      </c>
      <c r="F463" s="67">
        <v>-12571</v>
      </c>
      <c r="G463" s="67"/>
      <c r="H463" s="67"/>
      <c r="U463" s="42"/>
    </row>
    <row r="464" spans="1:21" hidden="1">
      <c r="A464" s="96">
        <v>6366295</v>
      </c>
      <c r="B464" s="42" t="s">
        <v>436</v>
      </c>
      <c r="C464" s="42">
        <v>0</v>
      </c>
      <c r="D464" s="67">
        <v>26301</v>
      </c>
      <c r="E464" s="67">
        <v>18220</v>
      </c>
      <c r="F464" s="67">
        <v>8081</v>
      </c>
      <c r="U464" s="42"/>
    </row>
    <row r="465" spans="1:21" hidden="1">
      <c r="A465" s="96">
        <v>6368205</v>
      </c>
      <c r="B465" s="42" t="s">
        <v>437</v>
      </c>
      <c r="C465" s="42">
        <v>0</v>
      </c>
      <c r="D465" s="67">
        <v>45656752.950000003</v>
      </c>
      <c r="E465" s="67">
        <v>41479968.340000004</v>
      </c>
      <c r="F465" s="67">
        <v>4176784.61</v>
      </c>
      <c r="G465" s="67"/>
      <c r="H465" s="67"/>
      <c r="U465" s="42"/>
    </row>
    <row r="466" spans="1:21" hidden="1">
      <c r="A466" s="96">
        <v>6368220</v>
      </c>
      <c r="B466" s="42" t="s">
        <v>438</v>
      </c>
      <c r="C466" s="42">
        <v>0</v>
      </c>
      <c r="D466" s="67">
        <v>67547087.069999993</v>
      </c>
      <c r="E466" s="67">
        <v>60997418.5</v>
      </c>
      <c r="F466" s="67">
        <v>6549668.5700000003</v>
      </c>
      <c r="G466" s="67"/>
      <c r="H466" s="67"/>
      <c r="U466" s="42"/>
    </row>
    <row r="467" spans="1:21" hidden="1">
      <c r="A467" s="96">
        <v>6370410</v>
      </c>
      <c r="B467" s="42" t="s">
        <v>439</v>
      </c>
      <c r="C467" s="42">
        <v>0</v>
      </c>
      <c r="D467" s="67">
        <v>6432132.9400000004</v>
      </c>
      <c r="E467" s="67">
        <v>4215307.8499999996</v>
      </c>
      <c r="F467" s="67">
        <v>2216825.09</v>
      </c>
      <c r="G467" s="67"/>
      <c r="H467" s="67"/>
      <c r="U467" s="42"/>
    </row>
    <row r="468" spans="1:21" hidden="1">
      <c r="A468" s="96" t="s">
        <v>440</v>
      </c>
      <c r="B468" s="42" t="s">
        <v>441</v>
      </c>
      <c r="C468" s="42">
        <v>0</v>
      </c>
      <c r="D468" s="67">
        <v>692429.1</v>
      </c>
      <c r="E468" s="42" t="s">
        <v>442</v>
      </c>
      <c r="F468" s="67">
        <v>692429.19</v>
      </c>
      <c r="G468" s="67"/>
      <c r="H468" s="67"/>
      <c r="U468" s="42"/>
    </row>
    <row r="469" spans="1:21" hidden="1">
      <c r="A469" s="96">
        <v>6372210</v>
      </c>
      <c r="B469" s="42" t="s">
        <v>443</v>
      </c>
      <c r="C469" s="42">
        <v>0</v>
      </c>
      <c r="D469" s="67">
        <v>23813333</v>
      </c>
      <c r="E469" s="67">
        <v>30957333</v>
      </c>
      <c r="F469" s="67">
        <v>-7144000</v>
      </c>
      <c r="G469" s="67"/>
      <c r="H469" s="67"/>
      <c r="U469" s="42"/>
    </row>
    <row r="470" spans="1:21" hidden="1">
      <c r="A470" s="96">
        <v>6372220</v>
      </c>
      <c r="B470" s="42" t="s">
        <v>444</v>
      </c>
      <c r="C470" s="42">
        <v>0</v>
      </c>
      <c r="D470" s="67">
        <v>65106211.359999999</v>
      </c>
      <c r="E470" s="67">
        <v>72617930</v>
      </c>
      <c r="F470" s="67">
        <v>-7511718.6399999997</v>
      </c>
      <c r="G470" s="67"/>
      <c r="H470" s="67"/>
      <c r="U470" s="42"/>
    </row>
    <row r="471" spans="1:21" hidden="1">
      <c r="A471" s="96">
        <v>6372225</v>
      </c>
      <c r="B471" s="42" t="s">
        <v>445</v>
      </c>
      <c r="C471" s="42">
        <v>0</v>
      </c>
      <c r="D471" s="67">
        <v>20376702</v>
      </c>
      <c r="E471" s="67">
        <v>19238534.5</v>
      </c>
      <c r="F471" s="67">
        <v>1138167.5</v>
      </c>
      <c r="G471" s="67"/>
      <c r="H471" s="67"/>
      <c r="U471" s="42"/>
    </row>
    <row r="472" spans="1:21" hidden="1">
      <c r="A472" s="96">
        <v>6374205</v>
      </c>
      <c r="B472" s="42" t="s">
        <v>446</v>
      </c>
      <c r="C472" s="42">
        <v>0</v>
      </c>
      <c r="D472" s="67">
        <v>7671800.2400000002</v>
      </c>
      <c r="E472" s="67">
        <v>7538445</v>
      </c>
      <c r="F472" s="67">
        <v>133355.24</v>
      </c>
      <c r="G472" s="67"/>
      <c r="H472" s="67"/>
      <c r="U472" s="42"/>
    </row>
    <row r="473" spans="1:21" hidden="1">
      <c r="A473" s="96">
        <v>6765205</v>
      </c>
      <c r="B473" s="42" t="s">
        <v>447</v>
      </c>
      <c r="C473" s="42">
        <v>0</v>
      </c>
      <c r="D473" s="67">
        <v>4343659.3099999996</v>
      </c>
      <c r="E473" s="42">
        <v>0</v>
      </c>
      <c r="F473" s="67">
        <v>4343659.3099999996</v>
      </c>
      <c r="G473" s="67"/>
      <c r="H473" s="67"/>
      <c r="U473" s="42"/>
    </row>
    <row r="474" spans="1:21" hidden="1">
      <c r="A474" s="96">
        <v>6765210</v>
      </c>
      <c r="B474" s="42" t="s">
        <v>448</v>
      </c>
      <c r="C474" s="42">
        <v>0</v>
      </c>
      <c r="D474" s="67">
        <v>18175208.350000001</v>
      </c>
      <c r="E474" s="42">
        <v>0</v>
      </c>
      <c r="F474" s="67">
        <v>18175208.350000001</v>
      </c>
      <c r="G474" s="67"/>
      <c r="H474" s="67"/>
      <c r="U474" s="42"/>
    </row>
    <row r="475" spans="1:21" hidden="1">
      <c r="A475" s="96">
        <v>6765250</v>
      </c>
      <c r="B475" s="42" t="s">
        <v>449</v>
      </c>
      <c r="C475" s="42">
        <v>0</v>
      </c>
      <c r="D475" s="67">
        <v>8297221.3499999996</v>
      </c>
      <c r="E475" s="42">
        <v>0</v>
      </c>
      <c r="F475" s="67">
        <v>8297221.3499999996</v>
      </c>
      <c r="G475" s="67"/>
      <c r="H475" s="67"/>
      <c r="U475" s="42"/>
    </row>
    <row r="476" spans="1:21" hidden="1">
      <c r="A476" s="96">
        <v>6765255</v>
      </c>
      <c r="B476" s="42" t="s">
        <v>450</v>
      </c>
      <c r="C476" s="42">
        <v>0</v>
      </c>
      <c r="D476" s="67">
        <v>419160.69</v>
      </c>
      <c r="E476" s="42">
        <v>0</v>
      </c>
      <c r="F476" s="67">
        <v>419160.69</v>
      </c>
      <c r="G476" s="67"/>
      <c r="H476" s="67"/>
      <c r="U476" s="42"/>
    </row>
    <row r="477" spans="1:21" hidden="1">
      <c r="A477" s="96" t="s">
        <v>143</v>
      </c>
      <c r="U477" s="42"/>
    </row>
    <row r="478" spans="1:21" hidden="1">
      <c r="A478" s="100"/>
      <c r="U478" s="42"/>
    </row>
    <row r="479" spans="1:21" hidden="1">
      <c r="A479" s="100"/>
      <c r="U479" s="42"/>
    </row>
    <row r="480" spans="1:21" hidden="1">
      <c r="A480" s="100"/>
      <c r="U480" s="42"/>
    </row>
    <row r="481" spans="1:21" hidden="1">
      <c r="A481" s="96" t="s">
        <v>110</v>
      </c>
      <c r="B481" s="42" t="s">
        <v>111</v>
      </c>
      <c r="C481" s="42" t="s">
        <v>112</v>
      </c>
      <c r="D481" s="42" t="s">
        <v>113</v>
      </c>
      <c r="E481" s="42" t="s">
        <v>114</v>
      </c>
      <c r="F481" s="97">
        <v>43648.572916666664</v>
      </c>
      <c r="G481" s="97"/>
      <c r="H481" s="97"/>
      <c r="U481" s="42"/>
    </row>
    <row r="482" spans="1:21" hidden="1">
      <c r="A482" s="96"/>
      <c r="C482" s="42" t="s">
        <v>125</v>
      </c>
      <c r="D482" s="99">
        <v>44075</v>
      </c>
      <c r="E482" s="42" t="s">
        <v>126</v>
      </c>
      <c r="F482" s="42" t="s">
        <v>451</v>
      </c>
      <c r="U482" s="42"/>
    </row>
    <row r="483" spans="1:21" hidden="1">
      <c r="A483" s="100"/>
      <c r="U483" s="42"/>
    </row>
    <row r="484" spans="1:21" hidden="1">
      <c r="A484" s="96"/>
      <c r="B484" s="42" t="s">
        <v>128</v>
      </c>
      <c r="U484" s="42"/>
    </row>
    <row r="485" spans="1:21" hidden="1">
      <c r="A485" s="96"/>
      <c r="B485" s="42" t="s">
        <v>129</v>
      </c>
      <c r="U485" s="42"/>
    </row>
    <row r="486" spans="1:21" hidden="1">
      <c r="A486" s="96"/>
      <c r="B486" s="42" t="s">
        <v>130</v>
      </c>
      <c r="U486" s="42"/>
    </row>
    <row r="487" spans="1:21" hidden="1">
      <c r="A487" s="100"/>
      <c r="U487" s="42"/>
    </row>
    <row r="488" spans="1:21" hidden="1">
      <c r="A488" s="96"/>
      <c r="B488" s="42" t="s">
        <v>131</v>
      </c>
      <c r="C488" s="42" t="s">
        <v>132</v>
      </c>
      <c r="U488" s="42"/>
    </row>
    <row r="489" spans="1:21" hidden="1">
      <c r="A489" s="96"/>
      <c r="B489" s="42" t="s">
        <v>145</v>
      </c>
      <c r="U489" s="42"/>
    </row>
    <row r="490" spans="1:21" hidden="1">
      <c r="A490" s="100"/>
      <c r="U490" s="42"/>
    </row>
    <row r="491" spans="1:21" hidden="1">
      <c r="A491" s="100"/>
      <c r="U491" s="42"/>
    </row>
    <row r="492" spans="1:21" hidden="1">
      <c r="A492" s="96" t="s">
        <v>134</v>
      </c>
      <c r="B492" s="42" t="s">
        <v>34</v>
      </c>
      <c r="C492" s="42" t="s">
        <v>135</v>
      </c>
      <c r="D492" s="42" t="s">
        <v>136</v>
      </c>
      <c r="E492" s="42" t="s">
        <v>137</v>
      </c>
      <c r="F492" s="42" t="s">
        <v>138</v>
      </c>
      <c r="U492" s="42"/>
    </row>
    <row r="493" spans="1:21" hidden="1">
      <c r="A493" s="96" t="s">
        <v>139</v>
      </c>
      <c r="B493" s="42" t="s">
        <v>140</v>
      </c>
      <c r="C493" s="42" t="s">
        <v>141</v>
      </c>
      <c r="D493" s="42" t="s">
        <v>142</v>
      </c>
      <c r="E493" s="42" t="s">
        <v>141</v>
      </c>
      <c r="F493" s="42" t="s">
        <v>142</v>
      </c>
      <c r="U493" s="42"/>
    </row>
    <row r="494" spans="1:21" hidden="1">
      <c r="A494" s="96">
        <v>6765260</v>
      </c>
      <c r="B494" s="42" t="s">
        <v>452</v>
      </c>
      <c r="C494" s="42">
        <v>0</v>
      </c>
      <c r="D494" s="42">
        <v>127.65</v>
      </c>
      <c r="E494" s="42">
        <v>0</v>
      </c>
      <c r="F494" s="42">
        <v>127.65</v>
      </c>
      <c r="G494" s="67"/>
      <c r="H494" s="67"/>
      <c r="U494" s="42"/>
    </row>
    <row r="495" spans="1:21" hidden="1">
      <c r="A495" s="96">
        <v>6765265</v>
      </c>
      <c r="B495" s="42" t="s">
        <v>453</v>
      </c>
      <c r="C495" s="42">
        <v>0</v>
      </c>
      <c r="D495" s="67">
        <v>5941268.2199999997</v>
      </c>
      <c r="E495" s="42">
        <v>0</v>
      </c>
      <c r="F495" s="67">
        <v>5941268.2199999997</v>
      </c>
      <c r="G495" s="67"/>
      <c r="H495" s="67"/>
      <c r="U495" s="42"/>
    </row>
    <row r="496" spans="1:21" hidden="1">
      <c r="A496" s="96">
        <v>6765270</v>
      </c>
      <c r="B496" s="42" t="s">
        <v>454</v>
      </c>
      <c r="C496" s="42">
        <v>0</v>
      </c>
      <c r="D496" s="67">
        <v>11819525.279999999</v>
      </c>
      <c r="E496" s="42">
        <v>0</v>
      </c>
      <c r="F496" s="67">
        <v>11819525.279999999</v>
      </c>
      <c r="G496" s="67"/>
      <c r="H496" s="67"/>
      <c r="U496" s="42"/>
    </row>
    <row r="497" spans="1:21" hidden="1">
      <c r="A497" s="96">
        <v>6765280</v>
      </c>
      <c r="B497" s="42" t="s">
        <v>455</v>
      </c>
      <c r="C497" s="42">
        <v>0</v>
      </c>
      <c r="D497" s="67">
        <v>4555731.6100000003</v>
      </c>
      <c r="E497" s="42">
        <v>0</v>
      </c>
      <c r="F497" s="67">
        <v>4555731.6100000003</v>
      </c>
      <c r="G497" s="67"/>
      <c r="H497" s="67"/>
      <c r="U497" s="42"/>
    </row>
    <row r="498" spans="1:21" hidden="1">
      <c r="A498" s="96">
        <v>6765285</v>
      </c>
      <c r="B498" s="42" t="s">
        <v>456</v>
      </c>
      <c r="C498" s="42">
        <v>0</v>
      </c>
      <c r="D498" s="67">
        <v>6286229.5099999998</v>
      </c>
      <c r="E498" s="42">
        <v>0</v>
      </c>
      <c r="F498" s="67">
        <v>6286229.5099999998</v>
      </c>
      <c r="G498" s="67"/>
      <c r="H498" s="67"/>
      <c r="U498" s="42"/>
    </row>
    <row r="499" spans="1:21" hidden="1">
      <c r="A499" s="96">
        <v>7000205</v>
      </c>
      <c r="B499" s="42" t="s">
        <v>457</v>
      </c>
      <c r="C499" s="42">
        <v>0</v>
      </c>
      <c r="D499" s="67">
        <v>3200000</v>
      </c>
      <c r="E499" s="67">
        <v>24718804</v>
      </c>
      <c r="F499" s="67">
        <v>-21518804</v>
      </c>
      <c r="G499" s="67"/>
      <c r="H499" s="67"/>
      <c r="U499" s="42"/>
    </row>
    <row r="500" spans="1:21" hidden="1">
      <c r="A500" s="96">
        <v>7010215</v>
      </c>
      <c r="B500" s="42" t="s">
        <v>41</v>
      </c>
      <c r="C500" s="42">
        <v>0</v>
      </c>
      <c r="D500" s="42">
        <v>0</v>
      </c>
      <c r="E500" s="67">
        <v>387886</v>
      </c>
      <c r="F500" s="67">
        <v>-387886</v>
      </c>
      <c r="G500" s="67"/>
      <c r="H500" s="67"/>
      <c r="U500" s="42"/>
    </row>
    <row r="501" spans="1:21" hidden="1">
      <c r="A501" s="96">
        <v>7105205</v>
      </c>
      <c r="B501" s="42" t="s">
        <v>52</v>
      </c>
      <c r="C501" s="42">
        <v>0</v>
      </c>
      <c r="D501" s="67">
        <v>-9919103.0500000007</v>
      </c>
      <c r="E501" s="42">
        <v>0</v>
      </c>
      <c r="F501" s="67">
        <v>-9919103.0500000007</v>
      </c>
      <c r="G501" s="67"/>
      <c r="H501" s="67"/>
      <c r="U501" s="42"/>
    </row>
    <row r="502" spans="1:21" hidden="1">
      <c r="A502" s="96">
        <v>7105210</v>
      </c>
      <c r="B502" s="42" t="s">
        <v>458</v>
      </c>
      <c r="C502" s="42">
        <v>0</v>
      </c>
      <c r="D502" s="67">
        <v>16613775</v>
      </c>
      <c r="E502" s="67">
        <v>16613775</v>
      </c>
      <c r="F502" s="42">
        <v>0</v>
      </c>
      <c r="G502" s="67"/>
      <c r="H502" s="67"/>
      <c r="U502" s="42"/>
    </row>
    <row r="503" spans="1:21" hidden="1">
      <c r="A503" s="96">
        <v>7105250</v>
      </c>
      <c r="B503" s="42" t="s">
        <v>459</v>
      </c>
      <c r="C503" s="42">
        <v>0</v>
      </c>
      <c r="D503" s="67">
        <v>1296033.7</v>
      </c>
      <c r="E503" s="67">
        <v>336271.62</v>
      </c>
      <c r="F503" s="67">
        <v>959762.08</v>
      </c>
      <c r="G503" s="67"/>
      <c r="H503" s="67"/>
      <c r="U503" s="42"/>
    </row>
    <row r="504" spans="1:21" hidden="1">
      <c r="A504" s="96">
        <v>7205210</v>
      </c>
      <c r="B504" s="42" t="s">
        <v>460</v>
      </c>
      <c r="C504" s="42">
        <v>0</v>
      </c>
      <c r="D504" s="67">
        <v>987569.88</v>
      </c>
      <c r="E504" s="67">
        <v>252686.74</v>
      </c>
      <c r="F504" s="67">
        <v>734883.14</v>
      </c>
      <c r="G504" s="67"/>
      <c r="H504" s="67"/>
      <c r="U504" s="42"/>
    </row>
    <row r="505" spans="1:21" hidden="1">
      <c r="A505" s="96">
        <v>7205220</v>
      </c>
      <c r="B505" s="42" t="s">
        <v>461</v>
      </c>
      <c r="C505" s="42">
        <v>0</v>
      </c>
      <c r="D505" s="42">
        <v>0</v>
      </c>
      <c r="E505" s="67">
        <v>962873.04</v>
      </c>
      <c r="F505" s="67">
        <v>-962873.04</v>
      </c>
      <c r="G505" s="67"/>
      <c r="H505" s="67"/>
      <c r="U505" s="42"/>
    </row>
    <row r="506" spans="1:21" hidden="1">
      <c r="A506" s="96">
        <v>7205225</v>
      </c>
      <c r="B506" s="42" t="s">
        <v>462</v>
      </c>
      <c r="C506" s="42">
        <v>0</v>
      </c>
      <c r="D506" s="42">
        <v>0</v>
      </c>
      <c r="E506" s="42">
        <v>874.45</v>
      </c>
      <c r="F506" s="42">
        <v>-874.45</v>
      </c>
      <c r="G506" s="67"/>
      <c r="H506" s="67"/>
      <c r="U506" s="42"/>
    </row>
    <row r="507" spans="1:21" hidden="1">
      <c r="A507" s="96">
        <v>7205230</v>
      </c>
      <c r="B507" s="42" t="s">
        <v>463</v>
      </c>
      <c r="C507" s="42">
        <v>0</v>
      </c>
      <c r="D507" s="67">
        <v>716531.91</v>
      </c>
      <c r="E507" s="42">
        <v>0</v>
      </c>
      <c r="F507" s="67">
        <v>716531.91</v>
      </c>
      <c r="G507" s="67"/>
      <c r="H507" s="67"/>
      <c r="U507" s="42"/>
    </row>
    <row r="508" spans="1:21" hidden="1">
      <c r="A508" s="96">
        <v>7205235</v>
      </c>
      <c r="B508" s="42" t="s">
        <v>464</v>
      </c>
      <c r="C508" s="42">
        <v>0</v>
      </c>
      <c r="D508" s="42">
        <v>0.01</v>
      </c>
      <c r="E508" s="42">
        <v>0</v>
      </c>
      <c r="F508" s="42">
        <v>0.01</v>
      </c>
      <c r="G508" s="67"/>
      <c r="H508" s="67"/>
      <c r="U508" s="42"/>
    </row>
    <row r="509" spans="1:21" hidden="1">
      <c r="A509" s="96">
        <v>7205245</v>
      </c>
      <c r="B509" s="42" t="s">
        <v>465</v>
      </c>
      <c r="C509" s="42">
        <v>0</v>
      </c>
      <c r="D509" s="67">
        <v>29660127.5</v>
      </c>
      <c r="E509" s="42">
        <v>0</v>
      </c>
      <c r="F509" s="67">
        <v>29660127.5</v>
      </c>
      <c r="U509" s="42"/>
    </row>
    <row r="510" spans="1:21" hidden="1">
      <c r="A510" s="96">
        <v>80000</v>
      </c>
      <c r="B510" s="42" t="s">
        <v>466</v>
      </c>
      <c r="C510" s="67">
        <v>686335</v>
      </c>
      <c r="D510" s="67">
        <v>3837186.98</v>
      </c>
      <c r="E510" s="67">
        <v>3837186.98</v>
      </c>
      <c r="F510" s="67">
        <v>686335</v>
      </c>
      <c r="G510" s="67"/>
      <c r="H510" s="67"/>
      <c r="U510" s="42"/>
    </row>
    <row r="511" spans="1:21" hidden="1">
      <c r="A511" s="96">
        <v>9100305</v>
      </c>
      <c r="B511" s="42" t="s">
        <v>467</v>
      </c>
      <c r="C511" s="67">
        <v>-9030091.5399999991</v>
      </c>
      <c r="D511" s="67">
        <v>948938.16</v>
      </c>
      <c r="E511" s="67">
        <v>12198.99</v>
      </c>
      <c r="F511" s="67">
        <v>-8093352.3700000001</v>
      </c>
      <c r="G511" s="67"/>
      <c r="H511" s="67"/>
      <c r="U511" s="42"/>
    </row>
    <row r="512" spans="1:21" hidden="1">
      <c r="A512" s="96">
        <v>9100310</v>
      </c>
      <c r="B512" s="42" t="s">
        <v>468</v>
      </c>
      <c r="C512" s="67">
        <v>8422078.6400000006</v>
      </c>
      <c r="D512" s="42">
        <v>0</v>
      </c>
      <c r="E512" s="42">
        <v>0</v>
      </c>
      <c r="F512" s="67">
        <v>8422078.6400000006</v>
      </c>
      <c r="G512" s="67"/>
      <c r="H512" s="67"/>
      <c r="U512" s="42"/>
    </row>
    <row r="513" spans="1:21" hidden="1">
      <c r="A513" s="96">
        <v>9100380</v>
      </c>
      <c r="B513" s="42" t="s">
        <v>469</v>
      </c>
      <c r="C513" s="67">
        <v>-75296</v>
      </c>
      <c r="D513" s="42">
        <v>0</v>
      </c>
      <c r="E513" s="42">
        <v>0</v>
      </c>
      <c r="F513" s="67">
        <v>-75296</v>
      </c>
      <c r="G513" s="67"/>
      <c r="H513" s="67"/>
      <c r="U513" s="42"/>
    </row>
    <row r="514" spans="1:21" hidden="1">
      <c r="A514" s="96">
        <v>9100410</v>
      </c>
      <c r="B514" s="42" t="s">
        <v>470</v>
      </c>
      <c r="C514" s="67">
        <v>134867439.58000001</v>
      </c>
      <c r="D514" s="67">
        <v>9403809.6400000006</v>
      </c>
      <c r="E514" s="67">
        <v>511504.66</v>
      </c>
      <c r="F514" s="67">
        <v>143759744.56</v>
      </c>
      <c r="G514" s="67"/>
      <c r="H514" s="67"/>
      <c r="U514" s="42"/>
    </row>
    <row r="515" spans="1:21" hidden="1">
      <c r="A515" s="96">
        <v>9100415</v>
      </c>
      <c r="B515" s="42" t="s">
        <v>471</v>
      </c>
      <c r="C515" s="67">
        <v>185284347.84999999</v>
      </c>
      <c r="D515" s="67">
        <v>651634457.10000002</v>
      </c>
      <c r="E515" s="67">
        <v>705736896.14999998</v>
      </c>
      <c r="F515" s="67">
        <v>131181908.8</v>
      </c>
      <c r="G515" s="67"/>
      <c r="H515" s="67"/>
      <c r="U515" s="42"/>
    </row>
    <row r="516" spans="1:21" hidden="1">
      <c r="A516" s="96">
        <v>9300005</v>
      </c>
      <c r="B516" s="42" t="s">
        <v>467</v>
      </c>
      <c r="C516" s="67">
        <v>42911064.350000001</v>
      </c>
      <c r="D516" s="42">
        <v>0</v>
      </c>
      <c r="E516" s="42">
        <v>0</v>
      </c>
      <c r="F516" s="67">
        <v>42911064.350000001</v>
      </c>
      <c r="G516" s="67"/>
      <c r="H516" s="67"/>
      <c r="U516" s="42"/>
    </row>
    <row r="517" spans="1:21" hidden="1">
      <c r="A517" s="96">
        <v>9300010</v>
      </c>
      <c r="B517" s="42" t="s">
        <v>468</v>
      </c>
      <c r="C517" s="67">
        <v>16363529.449999999</v>
      </c>
      <c r="D517" s="42">
        <v>0</v>
      </c>
      <c r="E517" s="42">
        <v>0</v>
      </c>
      <c r="F517" s="67">
        <v>16363529.449999999</v>
      </c>
      <c r="G517" s="67"/>
      <c r="H517" s="67"/>
      <c r="U517" s="42"/>
    </row>
    <row r="518" spans="1:21" hidden="1">
      <c r="A518" s="96">
        <v>9300030</v>
      </c>
      <c r="B518" s="42" t="s">
        <v>472</v>
      </c>
      <c r="C518" s="67">
        <v>-145673</v>
      </c>
      <c r="D518" s="42">
        <v>0</v>
      </c>
      <c r="E518" s="42">
        <v>0</v>
      </c>
      <c r="F518" s="67">
        <v>-145673</v>
      </c>
      <c r="G518" s="67"/>
      <c r="H518" s="67"/>
      <c r="U518" s="42"/>
    </row>
    <row r="519" spans="1:21" hidden="1">
      <c r="A519" s="96">
        <v>9300110</v>
      </c>
      <c r="B519" s="42" t="s">
        <v>471</v>
      </c>
      <c r="C519" s="67">
        <v>-29022832.32</v>
      </c>
      <c r="D519" s="42">
        <v>0</v>
      </c>
      <c r="E519" s="42">
        <v>0</v>
      </c>
      <c r="F519" s="67">
        <v>-29022832.32</v>
      </c>
      <c r="G519" s="67"/>
      <c r="H519" s="67"/>
      <c r="U519" s="42"/>
    </row>
    <row r="520" spans="1:21" hidden="1">
      <c r="A520" s="96">
        <v>9300135</v>
      </c>
      <c r="B520" s="42" t="s">
        <v>473</v>
      </c>
      <c r="C520" s="67">
        <v>735196.44</v>
      </c>
      <c r="D520" s="67">
        <v>705251485.28999996</v>
      </c>
      <c r="E520" s="67">
        <v>705986681.73000002</v>
      </c>
      <c r="F520" s="42">
        <v>0</v>
      </c>
      <c r="G520" s="67"/>
      <c r="H520" s="67"/>
      <c r="U520" s="42"/>
    </row>
    <row r="521" spans="1:21" hidden="1">
      <c r="A521" s="96">
        <v>9500010</v>
      </c>
      <c r="B521" s="42" t="s">
        <v>474</v>
      </c>
      <c r="C521" s="42">
        <v>0</v>
      </c>
      <c r="D521" s="42">
        <v>0</v>
      </c>
      <c r="E521" s="67">
        <v>650742792.41999996</v>
      </c>
      <c r="F521" s="67">
        <v>-650742792.41999996</v>
      </c>
      <c r="G521" s="67"/>
      <c r="H521" s="67"/>
      <c r="U521" s="42"/>
    </row>
    <row r="522" spans="1:21" hidden="1">
      <c r="A522" s="96"/>
      <c r="C522" s="42" t="s">
        <v>141</v>
      </c>
      <c r="D522" s="42" t="s">
        <v>142</v>
      </c>
      <c r="E522" s="42" t="s">
        <v>141</v>
      </c>
      <c r="F522" s="42" t="s">
        <v>142</v>
      </c>
      <c r="G522" s="67"/>
      <c r="H522" s="67"/>
      <c r="U522" s="42"/>
    </row>
    <row r="523" spans="1:21" hidden="1">
      <c r="A523" s="96"/>
      <c r="C523" s="42">
        <v>0</v>
      </c>
      <c r="D523" s="67">
        <v>16304707945.27</v>
      </c>
      <c r="E523" s="67">
        <v>16304707945.27</v>
      </c>
      <c r="F523" s="42">
        <v>0</v>
      </c>
      <c r="G523" s="67"/>
      <c r="H523" s="67"/>
      <c r="U523" s="42"/>
    </row>
    <row r="524" spans="1:21" hidden="1">
      <c r="A524" s="96" t="s">
        <v>143</v>
      </c>
      <c r="G524" s="67"/>
      <c r="H524" s="67"/>
      <c r="U524" s="42"/>
    </row>
    <row r="525" spans="1:21" hidden="1">
      <c r="A525" s="100"/>
      <c r="G525" s="67"/>
      <c r="H525" s="67"/>
      <c r="U525" s="42"/>
    </row>
    <row r="526" spans="1:21" hidden="1">
      <c r="A526" s="100"/>
      <c r="G526" s="67"/>
      <c r="H526" s="67"/>
      <c r="U526" s="42"/>
    </row>
    <row r="527" spans="1:21" hidden="1">
      <c r="A527" s="100"/>
      <c r="G527" s="67"/>
      <c r="H527" s="67"/>
      <c r="U527" s="42"/>
    </row>
    <row r="528" spans="1:21" hidden="1">
      <c r="A528" s="96" t="s">
        <v>110</v>
      </c>
      <c r="B528" s="42" t="s">
        <v>111</v>
      </c>
      <c r="C528" s="42" t="s">
        <v>112</v>
      </c>
      <c r="D528" s="42" t="s">
        <v>113</v>
      </c>
      <c r="E528" s="42" t="s">
        <v>114</v>
      </c>
      <c r="F528" s="97">
        <v>43648.572916666664</v>
      </c>
      <c r="G528" s="67"/>
      <c r="H528" s="67"/>
      <c r="U528" s="42"/>
    </row>
    <row r="529" spans="1:21" hidden="1">
      <c r="A529" s="96"/>
      <c r="C529" s="42" t="s">
        <v>125</v>
      </c>
      <c r="D529" s="99">
        <v>44075</v>
      </c>
      <c r="E529" s="42" t="s">
        <v>126</v>
      </c>
      <c r="F529" s="42" t="s">
        <v>475</v>
      </c>
      <c r="U529" s="42"/>
    </row>
    <row r="530" spans="1:21" hidden="1">
      <c r="A530" s="100"/>
      <c r="G530" s="67"/>
      <c r="H530" s="67"/>
      <c r="U530" s="42"/>
    </row>
    <row r="531" spans="1:21" hidden="1">
      <c r="A531" s="96"/>
      <c r="B531" s="42" t="s">
        <v>128</v>
      </c>
      <c r="G531" s="67"/>
      <c r="H531" s="67"/>
      <c r="U531" s="42"/>
    </row>
    <row r="532" spans="1:21" hidden="1">
      <c r="A532" s="96"/>
      <c r="B532" s="42" t="s">
        <v>129</v>
      </c>
      <c r="U532" s="42"/>
    </row>
    <row r="533" spans="1:21" hidden="1">
      <c r="A533" s="96"/>
      <c r="B533" s="42" t="s">
        <v>130</v>
      </c>
      <c r="G533" s="67"/>
      <c r="H533" s="67"/>
      <c r="U533" s="42"/>
    </row>
    <row r="534" spans="1:21" hidden="1">
      <c r="A534" s="100"/>
      <c r="G534" s="67"/>
      <c r="H534" s="67"/>
      <c r="U534" s="42"/>
    </row>
    <row r="535" spans="1:21" hidden="1">
      <c r="A535" s="96"/>
      <c r="B535" s="42" t="s">
        <v>131</v>
      </c>
      <c r="C535" s="42" t="s">
        <v>132</v>
      </c>
      <c r="U535" s="42"/>
    </row>
    <row r="536" spans="1:21" hidden="1">
      <c r="A536" s="96"/>
      <c r="B536" s="42" t="s">
        <v>476</v>
      </c>
      <c r="G536" s="67"/>
      <c r="H536" s="67"/>
      <c r="U536" s="42"/>
    </row>
    <row r="537" spans="1:21" hidden="1">
      <c r="A537" s="100"/>
      <c r="G537" s="67"/>
      <c r="H537" s="67"/>
      <c r="U537" s="42"/>
    </row>
    <row r="538" spans="1:21" hidden="1">
      <c r="A538" s="100"/>
      <c r="G538" s="67"/>
      <c r="H538" s="67"/>
      <c r="U538" s="42"/>
    </row>
    <row r="539" spans="1:21" hidden="1">
      <c r="A539" s="96" t="s">
        <v>134</v>
      </c>
      <c r="B539" s="42" t="s">
        <v>34</v>
      </c>
      <c r="C539" s="42" t="s">
        <v>135</v>
      </c>
      <c r="D539" s="42" t="s">
        <v>136</v>
      </c>
      <c r="E539" s="42" t="s">
        <v>137</v>
      </c>
      <c r="F539" s="42" t="s">
        <v>138</v>
      </c>
      <c r="G539" s="67"/>
      <c r="H539" s="67"/>
      <c r="U539" s="42"/>
    </row>
    <row r="540" spans="1:21" hidden="1">
      <c r="A540" s="96" t="s">
        <v>139</v>
      </c>
      <c r="B540" s="42" t="s">
        <v>140</v>
      </c>
      <c r="C540" s="42" t="s">
        <v>141</v>
      </c>
      <c r="D540" s="42" t="s">
        <v>142</v>
      </c>
      <c r="E540" s="42" t="s">
        <v>141</v>
      </c>
      <c r="F540" s="42" t="s">
        <v>142</v>
      </c>
      <c r="G540" s="67"/>
      <c r="H540" s="67"/>
      <c r="U540" s="42"/>
    </row>
    <row r="541" spans="1:21" hidden="1">
      <c r="A541" s="96">
        <v>1100205</v>
      </c>
      <c r="B541" s="42" t="s">
        <v>147</v>
      </c>
      <c r="C541" s="67">
        <v>3217596992.5700002</v>
      </c>
      <c r="D541" s="42">
        <v>0</v>
      </c>
      <c r="E541" s="42">
        <v>0</v>
      </c>
      <c r="F541" s="67">
        <v>3217596992.5700002</v>
      </c>
      <c r="G541" s="67"/>
      <c r="H541" s="67"/>
      <c r="U541" s="42"/>
    </row>
    <row r="542" spans="1:21" hidden="1">
      <c r="A542" s="96">
        <v>1100210</v>
      </c>
      <c r="B542" s="42" t="s">
        <v>149</v>
      </c>
      <c r="C542" s="67">
        <v>-2385562851.1100001</v>
      </c>
      <c r="D542" s="67">
        <v>4664949.5</v>
      </c>
      <c r="E542" s="67">
        <v>51255987.009999998</v>
      </c>
      <c r="F542" s="67">
        <v>-2432153888.6199999</v>
      </c>
      <c r="G542" s="67"/>
      <c r="H542" s="67"/>
      <c r="U542" s="42"/>
    </row>
    <row r="543" spans="1:21" hidden="1">
      <c r="A543" s="96">
        <v>1100211</v>
      </c>
      <c r="B543" s="42" t="s">
        <v>150</v>
      </c>
      <c r="C543" s="42">
        <v>0</v>
      </c>
      <c r="D543" s="67">
        <v>58352199.509999998</v>
      </c>
      <c r="E543" s="67">
        <v>58352199.509999998</v>
      </c>
      <c r="F543" s="42">
        <v>0</v>
      </c>
      <c r="U543" s="42"/>
    </row>
    <row r="544" spans="1:21" hidden="1">
      <c r="A544" s="96">
        <v>1200295</v>
      </c>
      <c r="B544" s="42" t="s">
        <v>153</v>
      </c>
      <c r="C544" s="42">
        <v>0</v>
      </c>
      <c r="D544" s="67">
        <v>73092</v>
      </c>
      <c r="E544" s="67">
        <v>73092</v>
      </c>
      <c r="F544" s="42">
        <v>0</v>
      </c>
      <c r="U544" s="42"/>
    </row>
    <row r="545" spans="1:21" hidden="1">
      <c r="A545" s="96">
        <v>1203105</v>
      </c>
      <c r="B545" s="42" t="s">
        <v>154</v>
      </c>
      <c r="C545" s="42">
        <v>0</v>
      </c>
      <c r="D545" s="67">
        <v>-10522.18</v>
      </c>
      <c r="E545" s="67">
        <v>-10522.18</v>
      </c>
      <c r="F545" s="42">
        <v>0</v>
      </c>
      <c r="U545" s="42"/>
    </row>
    <row r="546" spans="1:21" hidden="1">
      <c r="A546" s="96">
        <v>1210205</v>
      </c>
      <c r="B546" s="42" t="s">
        <v>155</v>
      </c>
      <c r="C546" s="67">
        <v>-388883</v>
      </c>
      <c r="D546" s="42">
        <v>0</v>
      </c>
      <c r="E546" s="42">
        <v>0</v>
      </c>
      <c r="F546" s="67">
        <v>-388883</v>
      </c>
      <c r="U546" s="42"/>
    </row>
    <row r="547" spans="1:21" hidden="1">
      <c r="A547" s="96">
        <v>1310210</v>
      </c>
      <c r="B547" s="42" t="s">
        <v>157</v>
      </c>
      <c r="C547" s="67">
        <v>-41830306.420000002</v>
      </c>
      <c r="D547" s="42">
        <v>0</v>
      </c>
      <c r="E547" s="67">
        <v>602948.80000000005</v>
      </c>
      <c r="F547" s="67">
        <v>-42433255.219999999</v>
      </c>
      <c r="G547" s="97"/>
      <c r="H547" s="97"/>
      <c r="U547" s="42"/>
    </row>
    <row r="548" spans="1:21" hidden="1">
      <c r="A548" s="96">
        <v>1310215</v>
      </c>
      <c r="B548" s="42" t="s">
        <v>158</v>
      </c>
      <c r="C548" s="67">
        <v>-49340.67</v>
      </c>
      <c r="D548" s="67">
        <v>579990</v>
      </c>
      <c r="E548" s="67">
        <v>526014.71</v>
      </c>
      <c r="F548" s="67">
        <v>4634.62</v>
      </c>
      <c r="U548" s="42"/>
    </row>
    <row r="549" spans="1:21" hidden="1">
      <c r="A549" s="96">
        <v>1310225</v>
      </c>
      <c r="B549" s="42" t="s">
        <v>159</v>
      </c>
      <c r="C549" s="67">
        <v>1836637.8</v>
      </c>
      <c r="D549" s="67">
        <v>484774.66</v>
      </c>
      <c r="E549" s="67">
        <v>744104.15</v>
      </c>
      <c r="F549" s="67">
        <v>1577308.31</v>
      </c>
      <c r="U549" s="42"/>
    </row>
    <row r="550" spans="1:21" hidden="1">
      <c r="A550" s="96">
        <v>1320210</v>
      </c>
      <c r="B550" s="42" t="s">
        <v>161</v>
      </c>
      <c r="C550" s="67">
        <v>-165000</v>
      </c>
      <c r="D550" s="42">
        <v>0</v>
      </c>
      <c r="E550" s="42">
        <v>0</v>
      </c>
      <c r="F550" s="67">
        <v>-165000</v>
      </c>
      <c r="U550" s="42"/>
    </row>
    <row r="551" spans="1:21" hidden="1">
      <c r="A551" s="96">
        <v>1320215</v>
      </c>
      <c r="B551" s="42" t="s">
        <v>162</v>
      </c>
      <c r="C551" s="67">
        <v>712756.58</v>
      </c>
      <c r="D551" s="67">
        <v>15000</v>
      </c>
      <c r="E551" s="67">
        <v>51899.58</v>
      </c>
      <c r="F551" s="67">
        <v>675857</v>
      </c>
      <c r="U551" s="42"/>
    </row>
    <row r="552" spans="1:21" hidden="1">
      <c r="A552" s="96">
        <v>1320405</v>
      </c>
      <c r="B552" s="42" t="s">
        <v>163</v>
      </c>
      <c r="C552" s="67">
        <v>-5422361</v>
      </c>
      <c r="D552" s="67">
        <v>-96438</v>
      </c>
      <c r="E552" s="42">
        <v>0</v>
      </c>
      <c r="F552" s="67">
        <v>-5518799</v>
      </c>
      <c r="U552" s="42"/>
    </row>
    <row r="553" spans="1:21" hidden="1">
      <c r="A553" s="96">
        <v>1320415</v>
      </c>
      <c r="B553" s="42" t="s">
        <v>164</v>
      </c>
      <c r="C553" s="67">
        <v>174616.5</v>
      </c>
      <c r="D553" s="67">
        <v>12332</v>
      </c>
      <c r="E553" s="67">
        <v>2332</v>
      </c>
      <c r="F553" s="67">
        <v>184616.5</v>
      </c>
      <c r="I553" s="111">
        <f>F553-G553</f>
        <v>184616.5</v>
      </c>
      <c r="U553" s="42"/>
    </row>
    <row r="554" spans="1:21" hidden="1">
      <c r="A554" s="96">
        <v>1330805</v>
      </c>
      <c r="B554" s="42" t="s">
        <v>169</v>
      </c>
      <c r="C554" s="67">
        <v>-18357845.670000002</v>
      </c>
      <c r="D554" s="67">
        <v>6814072.3600000003</v>
      </c>
      <c r="E554" s="67">
        <v>4269374</v>
      </c>
      <c r="F554" s="67">
        <v>-15813147.310000001</v>
      </c>
      <c r="I554" s="111">
        <f>F554-G554</f>
        <v>-15813147.310000001</v>
      </c>
      <c r="U554" s="42"/>
    </row>
    <row r="555" spans="1:21" hidden="1">
      <c r="A555" s="96">
        <v>1377205</v>
      </c>
      <c r="B555" s="42" t="s">
        <v>170</v>
      </c>
      <c r="C555" s="67">
        <v>2731488.28</v>
      </c>
      <c r="D555" s="42">
        <v>0</v>
      </c>
      <c r="E555" s="42">
        <v>0</v>
      </c>
      <c r="F555" s="67">
        <v>2731488.28</v>
      </c>
      <c r="G555" s="106">
        <v>2015</v>
      </c>
      <c r="H555" s="106"/>
      <c r="I555" s="111">
        <f>F555-G555</f>
        <v>2729473.28</v>
      </c>
      <c r="U555" s="42"/>
    </row>
    <row r="556" spans="1:21" hidden="1">
      <c r="A556" s="96">
        <v>1377206</v>
      </c>
      <c r="B556" s="42" t="s">
        <v>171</v>
      </c>
      <c r="C556" s="67">
        <v>51351</v>
      </c>
      <c r="D556" s="42">
        <v>0</v>
      </c>
      <c r="E556" s="42">
        <v>0</v>
      </c>
      <c r="F556" s="67">
        <v>51351</v>
      </c>
      <c r="U556" s="42"/>
    </row>
    <row r="557" spans="1:21" hidden="1">
      <c r="A557" s="96">
        <v>1377207</v>
      </c>
      <c r="B557" s="42" t="s">
        <v>172</v>
      </c>
      <c r="C557" s="67">
        <v>35737722.899999999</v>
      </c>
      <c r="D557" s="67">
        <v>-4269374</v>
      </c>
      <c r="E557" s="42">
        <v>0</v>
      </c>
      <c r="F557" s="67">
        <v>31468348.899999999</v>
      </c>
      <c r="U557" s="42"/>
    </row>
    <row r="558" spans="1:21" hidden="1">
      <c r="A558" s="96">
        <v>1377210</v>
      </c>
      <c r="B558" s="42" t="s">
        <v>173</v>
      </c>
      <c r="C558" s="67">
        <v>45398.5</v>
      </c>
      <c r="D558" s="42">
        <v>0</v>
      </c>
      <c r="E558" s="42">
        <v>0</v>
      </c>
      <c r="F558" s="67">
        <v>45398.5</v>
      </c>
      <c r="U558" s="42"/>
    </row>
    <row r="559" spans="1:21" hidden="1">
      <c r="A559" s="96">
        <v>1377215</v>
      </c>
      <c r="B559" s="42" t="s">
        <v>174</v>
      </c>
      <c r="C559" s="67">
        <v>2166564.1</v>
      </c>
      <c r="D559" s="42">
        <v>0</v>
      </c>
      <c r="E559" s="42">
        <v>0</v>
      </c>
      <c r="F559" s="67">
        <v>2166564.1</v>
      </c>
      <c r="U559" s="42"/>
    </row>
    <row r="560" spans="1:21" hidden="1">
      <c r="A560" s="96">
        <v>1377220</v>
      </c>
      <c r="B560" s="42" t="s">
        <v>175</v>
      </c>
      <c r="C560" s="67">
        <v>39251</v>
      </c>
      <c r="D560" s="42">
        <v>0</v>
      </c>
      <c r="E560" s="42">
        <v>0</v>
      </c>
      <c r="F560" s="67">
        <v>39251</v>
      </c>
      <c r="U560" s="42"/>
    </row>
    <row r="561" spans="1:21">
      <c r="A561" s="96">
        <v>1377246</v>
      </c>
      <c r="B561" s="42" t="s">
        <v>176</v>
      </c>
      <c r="C561" s="67">
        <v>14970</v>
      </c>
      <c r="D561" s="42">
        <v>0</v>
      </c>
      <c r="E561" s="42">
        <v>0</v>
      </c>
      <c r="F561" s="104">
        <v>14970</v>
      </c>
      <c r="G561" s="67"/>
      <c r="H561" s="67"/>
      <c r="U561" s="42"/>
    </row>
    <row r="562" spans="1:21">
      <c r="A562" s="96">
        <v>1377248</v>
      </c>
      <c r="B562" s="42" t="s">
        <v>177</v>
      </c>
      <c r="C562" s="67">
        <v>14970</v>
      </c>
      <c r="D562" s="42">
        <v>0</v>
      </c>
      <c r="E562" s="42">
        <v>0</v>
      </c>
      <c r="F562" s="104">
        <v>14970</v>
      </c>
      <c r="G562" s="67"/>
      <c r="H562" s="67"/>
      <c r="U562" s="42"/>
    </row>
    <row r="563" spans="1:21">
      <c r="A563" s="96">
        <v>1377251</v>
      </c>
      <c r="B563" s="42" t="s">
        <v>178</v>
      </c>
      <c r="C563" s="67">
        <v>3853</v>
      </c>
      <c r="D563" s="42">
        <v>0</v>
      </c>
      <c r="E563" s="67">
        <v>2015</v>
      </c>
      <c r="F563" s="104">
        <v>1838</v>
      </c>
      <c r="G563" s="67"/>
      <c r="H563" s="67"/>
      <c r="U563" s="42"/>
    </row>
    <row r="564" spans="1:21" hidden="1">
      <c r="A564" s="96">
        <v>1385225</v>
      </c>
      <c r="B564" s="42" t="s">
        <v>183</v>
      </c>
      <c r="C564" s="67">
        <v>-103000000</v>
      </c>
      <c r="D564" s="42">
        <v>0</v>
      </c>
      <c r="E564" s="42">
        <v>0</v>
      </c>
      <c r="F564" s="67">
        <v>-103000000</v>
      </c>
      <c r="G564" s="67"/>
      <c r="H564" s="67"/>
      <c r="U564" s="42"/>
    </row>
    <row r="565" spans="1:21" hidden="1">
      <c r="A565" s="96">
        <v>1414205</v>
      </c>
      <c r="B565" s="42" t="s">
        <v>187</v>
      </c>
      <c r="C565" s="67">
        <v>15347788.5</v>
      </c>
      <c r="D565" s="42">
        <v>0</v>
      </c>
      <c r="E565" s="42">
        <v>0</v>
      </c>
      <c r="F565" s="67">
        <v>15347788.5</v>
      </c>
      <c r="G565" s="67"/>
      <c r="H565" s="67"/>
      <c r="U565" s="42"/>
    </row>
    <row r="566" spans="1:21" hidden="1">
      <c r="A566" s="96">
        <v>1414630</v>
      </c>
      <c r="B566" s="42" t="s">
        <v>190</v>
      </c>
      <c r="C566" s="67">
        <v>12250248.779999999</v>
      </c>
      <c r="D566" s="67">
        <v>314360.62</v>
      </c>
      <c r="E566" s="67">
        <v>314360.62</v>
      </c>
      <c r="F566" s="67">
        <v>12250248.779999999</v>
      </c>
      <c r="G566" s="67"/>
      <c r="H566" s="67"/>
      <c r="U566" s="42"/>
    </row>
    <row r="567" spans="1:21" hidden="1">
      <c r="A567" s="96">
        <v>1416255</v>
      </c>
      <c r="B567" s="42" t="s">
        <v>191</v>
      </c>
      <c r="C567" s="67">
        <v>111180831.8</v>
      </c>
      <c r="D567" s="67">
        <v>15340359.85</v>
      </c>
      <c r="E567" s="67">
        <v>15340359.85</v>
      </c>
      <c r="F567" s="67">
        <v>111180831.8</v>
      </c>
      <c r="U567" s="42"/>
    </row>
    <row r="568" spans="1:21" hidden="1">
      <c r="A568" s="96">
        <v>1418205</v>
      </c>
      <c r="B568" s="42" t="s">
        <v>192</v>
      </c>
      <c r="C568" s="67">
        <v>4592871.97</v>
      </c>
      <c r="D568" s="42">
        <v>0</v>
      </c>
      <c r="E568" s="42">
        <v>0</v>
      </c>
      <c r="F568" s="67">
        <v>4592871.97</v>
      </c>
      <c r="U568" s="42"/>
    </row>
    <row r="569" spans="1:21" hidden="1">
      <c r="A569" s="96">
        <v>1419205</v>
      </c>
      <c r="B569" s="42" t="s">
        <v>193</v>
      </c>
      <c r="C569" s="67">
        <v>4441100</v>
      </c>
      <c r="D569" s="42">
        <v>0</v>
      </c>
      <c r="E569" s="42">
        <v>0</v>
      </c>
      <c r="F569" s="67">
        <v>4441100</v>
      </c>
      <c r="U569" s="42"/>
    </row>
    <row r="570" spans="1:21" hidden="1">
      <c r="A570" s="96">
        <v>1420235</v>
      </c>
      <c r="B570" s="42" t="s">
        <v>194</v>
      </c>
      <c r="C570" s="67">
        <v>57486064.079999998</v>
      </c>
      <c r="D570" s="42">
        <v>0</v>
      </c>
      <c r="E570" s="42">
        <v>0</v>
      </c>
      <c r="F570" s="67">
        <v>57486064.079999998</v>
      </c>
      <c r="U570" s="42"/>
    </row>
    <row r="571" spans="1:21" hidden="1">
      <c r="A571" s="96">
        <v>1462205</v>
      </c>
      <c r="B571" s="42" t="s">
        <v>196</v>
      </c>
      <c r="C571" s="67">
        <v>8751193</v>
      </c>
      <c r="D571" s="42">
        <v>0</v>
      </c>
      <c r="E571" s="42">
        <v>0</v>
      </c>
      <c r="F571" s="67">
        <v>8751193</v>
      </c>
      <c r="U571" s="42"/>
    </row>
    <row r="572" spans="1:21" hidden="1">
      <c r="A572" s="96">
        <v>1470285</v>
      </c>
      <c r="B572" s="42" t="s">
        <v>198</v>
      </c>
      <c r="C572" s="67">
        <v>-3481921.9</v>
      </c>
      <c r="D572" s="67">
        <v>51732.1</v>
      </c>
      <c r="E572" s="42">
        <v>0</v>
      </c>
      <c r="F572" s="67">
        <v>-3430189.8</v>
      </c>
      <c r="U572" s="42"/>
    </row>
    <row r="573" spans="1:21" hidden="1">
      <c r="A573" s="96">
        <v>1470296</v>
      </c>
      <c r="B573" s="42" t="s">
        <v>199</v>
      </c>
      <c r="C573" s="67">
        <v>-5000</v>
      </c>
      <c r="D573" s="42">
        <v>0</v>
      </c>
      <c r="E573" s="42">
        <v>0</v>
      </c>
      <c r="F573" s="67">
        <v>-5000</v>
      </c>
      <c r="G573" s="97"/>
      <c r="H573" s="97"/>
      <c r="U573" s="42"/>
    </row>
    <row r="574" spans="1:21" hidden="1">
      <c r="A574" s="96">
        <v>1500110</v>
      </c>
      <c r="B574" s="42" t="s">
        <v>201</v>
      </c>
      <c r="C574" s="67">
        <v>-14179767.859999999</v>
      </c>
      <c r="D574" s="42">
        <v>0</v>
      </c>
      <c r="E574" s="67">
        <v>105005.52</v>
      </c>
      <c r="F574" s="67">
        <v>-14284773.380000001</v>
      </c>
      <c r="U574" s="42"/>
    </row>
    <row r="575" spans="1:21" hidden="1">
      <c r="A575" s="96">
        <v>1500115</v>
      </c>
      <c r="B575" s="42" t="s">
        <v>202</v>
      </c>
      <c r="C575" s="67">
        <v>-9328894.8000000007</v>
      </c>
      <c r="D575" s="67">
        <v>121782.43</v>
      </c>
      <c r="E575" s="67">
        <v>152914.57</v>
      </c>
      <c r="F575" s="67">
        <v>-9360026.9399999995</v>
      </c>
      <c r="U575" s="42"/>
    </row>
    <row r="576" spans="1:21" hidden="1">
      <c r="A576" s="96">
        <v>1500120</v>
      </c>
      <c r="B576" s="42" t="s">
        <v>203</v>
      </c>
      <c r="C576" s="67">
        <v>-56608743.960000001</v>
      </c>
      <c r="D576" s="42">
        <v>0</v>
      </c>
      <c r="E576" s="67">
        <v>84996.94</v>
      </c>
      <c r="F576" s="67">
        <v>-56693740.899999999</v>
      </c>
      <c r="U576" s="42"/>
    </row>
    <row r="577" spans="1:21" hidden="1">
      <c r="A577" s="96">
        <v>1500125</v>
      </c>
      <c r="B577" s="42" t="s">
        <v>204</v>
      </c>
      <c r="C577" s="67">
        <v>-3513465.79</v>
      </c>
      <c r="D577" s="42">
        <v>0</v>
      </c>
      <c r="E577" s="67">
        <v>82769.119999999995</v>
      </c>
      <c r="F577" s="67">
        <v>-3596234.91</v>
      </c>
      <c r="U577" s="42"/>
    </row>
    <row r="578" spans="1:21" hidden="1">
      <c r="A578" s="96">
        <v>1500130</v>
      </c>
      <c r="B578" s="42" t="s">
        <v>205</v>
      </c>
      <c r="C578" s="67">
        <v>-96824206.780000001</v>
      </c>
      <c r="D578" s="67">
        <v>11291894.5</v>
      </c>
      <c r="E578" s="67">
        <v>14523258.300000001</v>
      </c>
      <c r="F578" s="67">
        <v>-100055570.58</v>
      </c>
      <c r="U578" s="42"/>
    </row>
    <row r="579" spans="1:21" hidden="1">
      <c r="A579" s="96">
        <v>1500145</v>
      </c>
      <c r="B579" s="42" t="s">
        <v>208</v>
      </c>
      <c r="C579" s="67">
        <v>-8840181.6999999993</v>
      </c>
      <c r="D579" s="42">
        <v>0</v>
      </c>
      <c r="E579" s="42">
        <v>0</v>
      </c>
      <c r="F579" s="67">
        <v>-8840181.6999999993</v>
      </c>
      <c r="U579" s="42"/>
    </row>
    <row r="580" spans="1:21" hidden="1">
      <c r="A580" s="96">
        <v>1500160</v>
      </c>
      <c r="B580" s="42" t="s">
        <v>209</v>
      </c>
      <c r="C580" s="67">
        <v>-242235.72</v>
      </c>
      <c r="D580" s="42">
        <v>0</v>
      </c>
      <c r="E580" s="67">
        <v>110420.77</v>
      </c>
      <c r="F580" s="67">
        <v>-352656.49</v>
      </c>
      <c r="U580" s="42"/>
    </row>
    <row r="581" spans="1:21" hidden="1">
      <c r="A581" s="96" t="s">
        <v>477</v>
      </c>
      <c r="B581" s="42" t="s">
        <v>212</v>
      </c>
      <c r="C581" s="67">
        <v>-21000</v>
      </c>
      <c r="D581" s="42">
        <v>0</v>
      </c>
      <c r="E581" s="42" t="s">
        <v>391</v>
      </c>
      <c r="F581" s="67">
        <v>-21000</v>
      </c>
      <c r="U581" s="42"/>
    </row>
    <row r="582" spans="1:21" hidden="1">
      <c r="A582" s="96">
        <v>1605225</v>
      </c>
      <c r="B582" s="42" t="s">
        <v>213</v>
      </c>
      <c r="C582" s="67">
        <v>13758912</v>
      </c>
      <c r="D582" s="42">
        <v>0</v>
      </c>
      <c r="E582" s="42">
        <v>0</v>
      </c>
      <c r="F582" s="67">
        <v>13758912</v>
      </c>
      <c r="U582" s="42"/>
    </row>
    <row r="583" spans="1:21" hidden="1">
      <c r="A583" s="96">
        <v>2105205</v>
      </c>
      <c r="B583" s="42" t="s">
        <v>217</v>
      </c>
      <c r="C583" s="67">
        <v>-761270</v>
      </c>
      <c r="D583" s="67">
        <v>29420982.73</v>
      </c>
      <c r="E583" s="67">
        <v>28782440.73</v>
      </c>
      <c r="F583" s="67">
        <v>-122728</v>
      </c>
      <c r="U583" s="42"/>
    </row>
    <row r="584" spans="1:21" hidden="1">
      <c r="A584" s="96">
        <v>2110225</v>
      </c>
      <c r="B584" s="42" t="s">
        <v>220</v>
      </c>
      <c r="C584" s="42">
        <v>0</v>
      </c>
      <c r="D584" s="67">
        <v>73092</v>
      </c>
      <c r="E584" s="67">
        <v>73092</v>
      </c>
      <c r="F584" s="42">
        <v>0</v>
      </c>
      <c r="U584" s="42"/>
    </row>
    <row r="585" spans="1:21" hidden="1">
      <c r="A585" s="96">
        <v>2205205</v>
      </c>
      <c r="B585" s="42" t="s">
        <v>221</v>
      </c>
      <c r="C585" s="67">
        <v>-25671</v>
      </c>
      <c r="D585" s="67">
        <v>53660874.600000001</v>
      </c>
      <c r="E585" s="67">
        <v>53634069.600000001</v>
      </c>
      <c r="F585" s="67">
        <v>1134</v>
      </c>
      <c r="U585" s="42"/>
    </row>
    <row r="586" spans="1:21" hidden="1">
      <c r="A586" s="96">
        <v>2205210</v>
      </c>
      <c r="B586" s="42" t="s">
        <v>222</v>
      </c>
      <c r="C586" s="67">
        <v>-8074262</v>
      </c>
      <c r="D586" s="67">
        <v>21934594</v>
      </c>
      <c r="E586" s="67">
        <v>18357151</v>
      </c>
      <c r="F586" s="67">
        <v>-4496819</v>
      </c>
      <c r="G586" s="67"/>
      <c r="H586" s="67"/>
      <c r="U586" s="42"/>
    </row>
    <row r="587" spans="1:21" hidden="1">
      <c r="A587" s="96">
        <v>2205220</v>
      </c>
      <c r="B587" s="42" t="s">
        <v>223</v>
      </c>
      <c r="C587" s="67">
        <v>-60632</v>
      </c>
      <c r="D587" s="67">
        <v>218553</v>
      </c>
      <c r="E587" s="67">
        <v>162330</v>
      </c>
      <c r="F587" s="67">
        <v>-4409</v>
      </c>
      <c r="U587" s="42"/>
    </row>
    <row r="588" spans="1:21" hidden="1">
      <c r="A588" s="96">
        <v>2205225</v>
      </c>
      <c r="B588" s="42" t="s">
        <v>224</v>
      </c>
      <c r="C588" s="67">
        <v>-615534</v>
      </c>
      <c r="D588" s="67">
        <v>1954134</v>
      </c>
      <c r="E588" s="67">
        <v>1345552</v>
      </c>
      <c r="F588" s="67">
        <v>-6952</v>
      </c>
      <c r="G588" s="67"/>
      <c r="H588" s="67"/>
      <c r="U588" s="42"/>
    </row>
    <row r="589" spans="1:21" hidden="1">
      <c r="A589" s="96">
        <v>2205230</v>
      </c>
      <c r="B589" s="42" t="s">
        <v>225</v>
      </c>
      <c r="C589" s="67">
        <v>-293136</v>
      </c>
      <c r="D589" s="67">
        <v>899074</v>
      </c>
      <c r="E589" s="67">
        <v>612449</v>
      </c>
      <c r="F589" s="67">
        <v>-6511</v>
      </c>
      <c r="U589" s="42"/>
    </row>
    <row r="590" spans="1:21" hidden="1">
      <c r="A590" s="96" t="s">
        <v>143</v>
      </c>
      <c r="U590" s="42"/>
    </row>
    <row r="591" spans="1:21" hidden="1">
      <c r="A591" s="100"/>
      <c r="U591" s="42"/>
    </row>
    <row r="592" spans="1:21" hidden="1">
      <c r="A592" s="100"/>
      <c r="G592" s="67"/>
      <c r="H592" s="67"/>
      <c r="U592" s="42"/>
    </row>
    <row r="593" spans="1:21" hidden="1">
      <c r="A593" s="100"/>
      <c r="G593" s="67"/>
      <c r="H593" s="67"/>
      <c r="U593" s="42"/>
    </row>
    <row r="594" spans="1:21" hidden="1">
      <c r="A594" s="96" t="s">
        <v>110</v>
      </c>
      <c r="B594" s="42" t="s">
        <v>111</v>
      </c>
      <c r="C594" s="42" t="s">
        <v>112</v>
      </c>
      <c r="D594" s="42" t="s">
        <v>113</v>
      </c>
      <c r="E594" s="42" t="s">
        <v>114</v>
      </c>
      <c r="F594" s="97">
        <v>43648.572916666664</v>
      </c>
      <c r="G594" s="67"/>
      <c r="H594" s="67"/>
      <c r="U594" s="42"/>
    </row>
    <row r="595" spans="1:21" hidden="1">
      <c r="A595" s="96"/>
      <c r="C595" s="42" t="s">
        <v>125</v>
      </c>
      <c r="D595" s="99">
        <v>44075</v>
      </c>
      <c r="E595" s="42" t="s">
        <v>126</v>
      </c>
      <c r="F595" s="42" t="s">
        <v>478</v>
      </c>
      <c r="G595" s="67"/>
      <c r="H595" s="67"/>
      <c r="U595" s="42"/>
    </row>
    <row r="596" spans="1:21" hidden="1">
      <c r="A596" s="100"/>
      <c r="G596" s="67"/>
      <c r="H596" s="67"/>
      <c r="U596" s="42"/>
    </row>
    <row r="597" spans="1:21" hidden="1">
      <c r="A597" s="96"/>
      <c r="B597" s="42" t="s">
        <v>128</v>
      </c>
      <c r="G597" s="67"/>
      <c r="H597" s="67"/>
      <c r="U597" s="42"/>
    </row>
    <row r="598" spans="1:21" hidden="1">
      <c r="A598" s="96"/>
      <c r="B598" s="42" t="s">
        <v>129</v>
      </c>
      <c r="G598" s="67"/>
      <c r="H598" s="67"/>
      <c r="U598" s="42"/>
    </row>
    <row r="599" spans="1:21" hidden="1">
      <c r="A599" s="96"/>
      <c r="B599" s="42" t="s">
        <v>130</v>
      </c>
      <c r="G599" s="67"/>
      <c r="H599" s="67"/>
      <c r="U599" s="42"/>
    </row>
    <row r="600" spans="1:21" hidden="1">
      <c r="A600" s="100"/>
      <c r="G600" s="67"/>
      <c r="H600" s="67"/>
      <c r="U600" s="42"/>
    </row>
    <row r="601" spans="1:21" hidden="1">
      <c r="A601" s="96"/>
      <c r="B601" s="42" t="s">
        <v>131</v>
      </c>
      <c r="C601" s="42" t="s">
        <v>132</v>
      </c>
      <c r="G601" s="67"/>
      <c r="H601" s="67"/>
      <c r="U601" s="42"/>
    </row>
    <row r="602" spans="1:21" hidden="1">
      <c r="A602" s="96"/>
      <c r="B602" s="42" t="s">
        <v>476</v>
      </c>
      <c r="G602" s="67"/>
      <c r="H602" s="67"/>
      <c r="U602" s="42"/>
    </row>
    <row r="603" spans="1:21" hidden="1">
      <c r="A603" s="100"/>
      <c r="G603" s="67"/>
      <c r="H603" s="67"/>
      <c r="U603" s="42"/>
    </row>
    <row r="604" spans="1:21" hidden="1">
      <c r="A604" s="100"/>
      <c r="G604" s="67"/>
      <c r="H604" s="67"/>
      <c r="O604" s="31"/>
      <c r="P604" s="31"/>
      <c r="Q604" s="31"/>
      <c r="U604" s="42"/>
    </row>
    <row r="605" spans="1:21" hidden="1">
      <c r="A605" s="96" t="s">
        <v>134</v>
      </c>
      <c r="B605" s="42" t="s">
        <v>34</v>
      </c>
      <c r="C605" s="42" t="s">
        <v>135</v>
      </c>
      <c r="D605" s="42" t="s">
        <v>136</v>
      </c>
      <c r="E605" s="42" t="s">
        <v>137</v>
      </c>
      <c r="F605" s="42" t="s">
        <v>138</v>
      </c>
      <c r="G605" s="67"/>
      <c r="H605" s="67"/>
      <c r="O605" s="31"/>
      <c r="P605" s="31"/>
      <c r="Q605" s="31"/>
      <c r="U605" s="42"/>
    </row>
    <row r="606" spans="1:21" hidden="1">
      <c r="A606" s="96" t="s">
        <v>139</v>
      </c>
      <c r="B606" s="42" t="s">
        <v>140</v>
      </c>
      <c r="C606" s="42" t="s">
        <v>141</v>
      </c>
      <c r="D606" s="42" t="s">
        <v>142</v>
      </c>
      <c r="E606" s="42" t="s">
        <v>141</v>
      </c>
      <c r="F606" s="42" t="s">
        <v>142</v>
      </c>
      <c r="G606" s="67"/>
      <c r="H606" s="67"/>
      <c r="O606" s="31"/>
      <c r="P606" s="31"/>
      <c r="Q606" s="31"/>
      <c r="U606" s="42"/>
    </row>
    <row r="607" spans="1:21" hidden="1">
      <c r="A607" s="96">
        <v>2205235</v>
      </c>
      <c r="B607" s="42" t="s">
        <v>226</v>
      </c>
      <c r="C607" s="67">
        <v>37400</v>
      </c>
      <c r="D607" s="42">
        <v>0</v>
      </c>
      <c r="E607" s="42">
        <v>0</v>
      </c>
      <c r="F607" s="67">
        <v>37400</v>
      </c>
      <c r="G607" s="67"/>
      <c r="H607" s="67"/>
      <c r="O607" s="31"/>
      <c r="P607" s="31"/>
      <c r="Q607" s="31"/>
      <c r="U607" s="42"/>
    </row>
    <row r="608" spans="1:21" hidden="1">
      <c r="A608" s="96">
        <v>2205240</v>
      </c>
      <c r="B608" s="42" t="s">
        <v>227</v>
      </c>
      <c r="C608" s="67">
        <v>1708638</v>
      </c>
      <c r="D608" s="67">
        <v>3160</v>
      </c>
      <c r="E608" s="42">
        <v>0</v>
      </c>
      <c r="F608" s="67">
        <v>1711798</v>
      </c>
      <c r="G608" s="67"/>
      <c r="H608" s="67"/>
      <c r="O608" s="112"/>
      <c r="P608" s="112"/>
      <c r="Q608" s="31"/>
      <c r="U608" s="42"/>
    </row>
    <row r="609" spans="1:21" hidden="1">
      <c r="A609" s="96">
        <v>2205250</v>
      </c>
      <c r="B609" s="42" t="s">
        <v>228</v>
      </c>
      <c r="C609" s="67">
        <v>-50800</v>
      </c>
      <c r="D609" s="67">
        <v>271500</v>
      </c>
      <c r="E609" s="67">
        <v>221500</v>
      </c>
      <c r="F609" s="42">
        <v>-800</v>
      </c>
      <c r="G609" s="67"/>
      <c r="H609" s="67"/>
      <c r="I609" s="31"/>
      <c r="J609" s="31"/>
      <c r="K609" s="31"/>
      <c r="L609" s="31"/>
      <c r="M609" s="31"/>
      <c r="N609" s="31"/>
      <c r="O609" s="112"/>
      <c r="P609" s="112"/>
      <c r="Q609" s="31"/>
    </row>
    <row r="610" spans="1:21" hidden="1">
      <c r="A610" s="96">
        <v>2205255</v>
      </c>
      <c r="B610" s="42" t="s">
        <v>229</v>
      </c>
      <c r="C610" s="67">
        <v>-40188</v>
      </c>
      <c r="D610" s="42">
        <v>0</v>
      </c>
      <c r="E610" s="42">
        <v>0</v>
      </c>
      <c r="F610" s="67">
        <v>-40188</v>
      </c>
      <c r="G610" s="67"/>
      <c r="H610" s="67"/>
      <c r="I610" s="112"/>
      <c r="J610" s="112"/>
      <c r="K610" s="112"/>
      <c r="L610" s="112"/>
      <c r="M610" s="112"/>
      <c r="N610" s="112"/>
      <c r="O610" s="112"/>
      <c r="P610" s="112"/>
      <c r="Q610" s="31"/>
    </row>
    <row r="611" spans="1:21" hidden="1">
      <c r="A611" s="96">
        <v>2205260</v>
      </c>
      <c r="B611" s="42" t="s">
        <v>230</v>
      </c>
      <c r="C611" s="67">
        <v>-139766</v>
      </c>
      <c r="D611" s="67">
        <v>1364358.65</v>
      </c>
      <c r="E611" s="67">
        <v>1641174.65</v>
      </c>
      <c r="F611" s="67">
        <v>-416582</v>
      </c>
      <c r="G611" s="67"/>
      <c r="H611" s="67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1:21" hidden="1">
      <c r="A612" s="96">
        <v>2205265</v>
      </c>
      <c r="B612" s="42" t="s">
        <v>231</v>
      </c>
      <c r="C612" s="67">
        <v>1615617</v>
      </c>
      <c r="D612" s="67">
        <v>-32663</v>
      </c>
      <c r="E612" s="42">
        <v>0</v>
      </c>
      <c r="F612" s="67">
        <v>1582954</v>
      </c>
      <c r="G612" s="67"/>
      <c r="H612" s="67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1:21" hidden="1">
      <c r="A613" s="96">
        <v>2205285</v>
      </c>
      <c r="B613" s="42" t="s">
        <v>233</v>
      </c>
      <c r="C613" s="67">
        <v>-329237</v>
      </c>
      <c r="D613" s="67">
        <v>115727</v>
      </c>
      <c r="E613" s="42">
        <v>0</v>
      </c>
      <c r="F613" s="67">
        <v>-213510</v>
      </c>
      <c r="G613" s="67"/>
      <c r="H613" s="67"/>
      <c r="I613" s="111">
        <f>F613-G613</f>
        <v>-213510</v>
      </c>
      <c r="O613" s="31"/>
      <c r="P613" s="31"/>
      <c r="Q613" s="31"/>
      <c r="U613" s="42"/>
    </row>
    <row r="614" spans="1:21" hidden="1">
      <c r="A614" s="96">
        <v>2205290</v>
      </c>
      <c r="B614" s="42" t="s">
        <v>234</v>
      </c>
      <c r="C614" s="42">
        <v>6</v>
      </c>
      <c r="D614" s="42">
        <v>0</v>
      </c>
      <c r="E614" s="42">
        <v>0</v>
      </c>
      <c r="F614" s="42">
        <v>6</v>
      </c>
      <c r="G614" s="106">
        <v>-2762</v>
      </c>
      <c r="H614" s="106"/>
      <c r="I614" s="111">
        <f>F614-G614</f>
        <v>2768</v>
      </c>
      <c r="J614" s="106"/>
      <c r="K614" s="106"/>
      <c r="U614" s="42"/>
    </row>
    <row r="615" spans="1:21" hidden="1">
      <c r="A615" s="96">
        <v>2205295</v>
      </c>
      <c r="B615" s="42" t="s">
        <v>235</v>
      </c>
      <c r="C615" s="67">
        <v>-61400</v>
      </c>
      <c r="D615" s="42">
        <v>0</v>
      </c>
      <c r="E615" s="42">
        <v>0</v>
      </c>
      <c r="F615" s="67">
        <v>-61400</v>
      </c>
      <c r="I615" s="111">
        <f>F615-G615</f>
        <v>-61400</v>
      </c>
      <c r="U615" s="42"/>
    </row>
    <row r="616" spans="1:21" hidden="1">
      <c r="A616" s="96">
        <v>2205310</v>
      </c>
      <c r="B616" s="42" t="s">
        <v>236</v>
      </c>
      <c r="C616" s="42">
        <v>0</v>
      </c>
      <c r="D616" s="67">
        <v>31297717</v>
      </c>
      <c r="E616" s="67">
        <v>20176558</v>
      </c>
      <c r="F616" s="67">
        <v>11121159</v>
      </c>
      <c r="I616" s="67"/>
      <c r="U616" s="42"/>
    </row>
    <row r="617" spans="1:21" hidden="1">
      <c r="A617" s="96">
        <v>2205360</v>
      </c>
      <c r="B617" s="42" t="s">
        <v>237</v>
      </c>
      <c r="C617" s="67">
        <v>-5020564</v>
      </c>
      <c r="D617" s="67">
        <v>156602</v>
      </c>
      <c r="E617" s="67">
        <v>426301</v>
      </c>
      <c r="F617" s="67">
        <v>-5290263</v>
      </c>
      <c r="I617" s="67"/>
      <c r="U617" s="42"/>
    </row>
    <row r="618" spans="1:21" hidden="1">
      <c r="A618" s="96">
        <v>2205365</v>
      </c>
      <c r="B618" s="42" t="s">
        <v>239</v>
      </c>
      <c r="C618" s="67">
        <v>-26853645.629999999</v>
      </c>
      <c r="D618" s="42">
        <v>0</v>
      </c>
      <c r="E618" s="67">
        <v>102506</v>
      </c>
      <c r="F618" s="67">
        <v>-26956151.629999999</v>
      </c>
      <c r="I618" s="67"/>
      <c r="U618" s="42"/>
    </row>
    <row r="619" spans="1:21" hidden="1">
      <c r="A619" s="96">
        <v>2210241</v>
      </c>
      <c r="B619" s="42" t="s">
        <v>242</v>
      </c>
      <c r="C619" s="42">
        <v>0</v>
      </c>
      <c r="D619" s="67">
        <v>2480799.4900000002</v>
      </c>
      <c r="E619" s="67">
        <v>2564622.4900000002</v>
      </c>
      <c r="F619" s="67">
        <v>-83823</v>
      </c>
      <c r="I619" s="67"/>
      <c r="U619" s="42"/>
    </row>
    <row r="620" spans="1:21" hidden="1">
      <c r="A620" s="96">
        <v>2210245</v>
      </c>
      <c r="B620" s="42" t="s">
        <v>243</v>
      </c>
      <c r="C620" s="67">
        <v>196709.95</v>
      </c>
      <c r="D620" s="67">
        <v>36850</v>
      </c>
      <c r="E620" s="67">
        <v>36850</v>
      </c>
      <c r="F620" s="67">
        <v>196709.95</v>
      </c>
      <c r="I620" s="67"/>
      <c r="U620" s="42"/>
    </row>
    <row r="621" spans="1:21" hidden="1">
      <c r="A621" s="96">
        <v>2210250</v>
      </c>
      <c r="B621" s="42" t="s">
        <v>246</v>
      </c>
      <c r="C621" s="67">
        <v>-13993820.02</v>
      </c>
      <c r="D621" s="67">
        <v>1259285</v>
      </c>
      <c r="E621" s="67">
        <v>1259285</v>
      </c>
      <c r="F621" s="67">
        <v>-13993820.02</v>
      </c>
      <c r="I621" s="67"/>
      <c r="U621" s="42"/>
    </row>
    <row r="622" spans="1:21">
      <c r="A622" s="96">
        <v>2210251</v>
      </c>
      <c r="B622" s="42" t="s">
        <v>247</v>
      </c>
      <c r="C622" s="42">
        <v>0</v>
      </c>
      <c r="D622" s="67">
        <v>3010089</v>
      </c>
      <c r="E622" s="67">
        <v>3010089</v>
      </c>
      <c r="F622" s="42">
        <v>0</v>
      </c>
      <c r="I622" s="67"/>
      <c r="U622" s="42"/>
    </row>
    <row r="623" spans="1:21">
      <c r="A623" s="96">
        <v>2210252</v>
      </c>
      <c r="B623" s="42" t="s">
        <v>479</v>
      </c>
      <c r="C623" s="42">
        <v>0</v>
      </c>
      <c r="D623" s="67">
        <v>25141</v>
      </c>
      <c r="E623" s="67">
        <v>18746</v>
      </c>
      <c r="F623" s="67">
        <v>6395</v>
      </c>
      <c r="I623" s="67"/>
      <c r="U623" s="42"/>
    </row>
    <row r="624" spans="1:21">
      <c r="A624" s="96">
        <v>2210256</v>
      </c>
      <c r="B624" s="42" t="s">
        <v>251</v>
      </c>
      <c r="C624" s="67">
        <v>3610</v>
      </c>
      <c r="D624" s="42">
        <v>0</v>
      </c>
      <c r="E624" s="67">
        <v>3610</v>
      </c>
      <c r="F624" s="42">
        <v>0</v>
      </c>
      <c r="I624" s="67"/>
      <c r="U624" s="42"/>
    </row>
    <row r="625" spans="1:21" hidden="1">
      <c r="A625" s="96">
        <v>2210270</v>
      </c>
      <c r="B625" s="42" t="s">
        <v>252</v>
      </c>
      <c r="C625" s="67">
        <v>21250</v>
      </c>
      <c r="D625" s="42">
        <v>0</v>
      </c>
      <c r="E625" s="42">
        <v>0</v>
      </c>
      <c r="F625" s="67">
        <v>21250</v>
      </c>
      <c r="I625" s="67"/>
      <c r="U625" s="42"/>
    </row>
    <row r="626" spans="1:21" hidden="1">
      <c r="A626" s="96">
        <v>2210275</v>
      </c>
      <c r="B626" s="42" t="s">
        <v>253</v>
      </c>
      <c r="C626" s="67">
        <v>-21250</v>
      </c>
      <c r="D626" s="42">
        <v>0</v>
      </c>
      <c r="E626" s="42">
        <v>0</v>
      </c>
      <c r="F626" s="67">
        <v>-21250</v>
      </c>
      <c r="I626" s="67"/>
      <c r="U626" s="42"/>
    </row>
    <row r="627" spans="1:21" hidden="1">
      <c r="A627" s="96">
        <v>2210280</v>
      </c>
      <c r="B627" s="42" t="s">
        <v>254</v>
      </c>
      <c r="C627" s="67">
        <v>-8543045.8200000003</v>
      </c>
      <c r="D627" s="67">
        <v>21843149</v>
      </c>
      <c r="E627" s="67">
        <v>13516406</v>
      </c>
      <c r="F627" s="67">
        <v>-216302.82</v>
      </c>
      <c r="I627" s="67"/>
      <c r="U627" s="42"/>
    </row>
    <row r="628" spans="1:21" hidden="1">
      <c r="A628" s="96">
        <v>2210285</v>
      </c>
      <c r="B628" s="42" t="s">
        <v>255</v>
      </c>
      <c r="C628" s="67">
        <v>20269</v>
      </c>
      <c r="D628" s="42">
        <v>0</v>
      </c>
      <c r="E628" s="42">
        <v>0</v>
      </c>
      <c r="F628" s="67">
        <v>20269</v>
      </c>
      <c r="I628" s="67"/>
      <c r="U628" s="42"/>
    </row>
    <row r="629" spans="1:21" hidden="1">
      <c r="A629" s="96">
        <v>2210290</v>
      </c>
      <c r="B629" s="42" t="s">
        <v>256</v>
      </c>
      <c r="C629" s="67">
        <v>-9710350</v>
      </c>
      <c r="D629" s="67">
        <v>26096852</v>
      </c>
      <c r="E629" s="67">
        <v>16386502</v>
      </c>
      <c r="F629" s="42">
        <v>0</v>
      </c>
      <c r="I629" s="67"/>
      <c r="U629" s="42"/>
    </row>
    <row r="630" spans="1:21" hidden="1">
      <c r="A630" s="96">
        <v>2210300</v>
      </c>
      <c r="B630" s="42" t="s">
        <v>257</v>
      </c>
      <c r="C630" s="67">
        <v>-1655326</v>
      </c>
      <c r="D630" s="67">
        <v>-515799</v>
      </c>
      <c r="E630" s="42">
        <v>0</v>
      </c>
      <c r="F630" s="67">
        <v>-2171125</v>
      </c>
      <c r="U630" s="42"/>
    </row>
    <row r="631" spans="1:21" hidden="1">
      <c r="A631" s="96">
        <v>2210330</v>
      </c>
      <c r="B631" s="42" t="s">
        <v>259</v>
      </c>
      <c r="C631" s="67">
        <v>-676756</v>
      </c>
      <c r="D631" s="67">
        <v>334627</v>
      </c>
      <c r="E631" s="67">
        <v>215782</v>
      </c>
      <c r="F631" s="67">
        <v>-557911</v>
      </c>
      <c r="I631" s="67"/>
      <c r="U631" s="42"/>
    </row>
    <row r="632" spans="1:21" hidden="1">
      <c r="A632" s="96">
        <v>2215205</v>
      </c>
      <c r="B632" s="42" t="s">
        <v>261</v>
      </c>
      <c r="C632" s="67">
        <v>-7130.88</v>
      </c>
      <c r="D632" s="42">
        <v>0</v>
      </c>
      <c r="E632" s="42">
        <v>0</v>
      </c>
      <c r="F632" s="67">
        <v>-7130.88</v>
      </c>
      <c r="U632" s="42"/>
    </row>
    <row r="633" spans="1:21" hidden="1">
      <c r="A633" s="96">
        <v>2215210</v>
      </c>
      <c r="B633" s="42" t="s">
        <v>262</v>
      </c>
      <c r="C633" s="67">
        <v>-7877817</v>
      </c>
      <c r="D633" s="67">
        <v>24665408</v>
      </c>
      <c r="E633" s="67">
        <v>17401053</v>
      </c>
      <c r="F633" s="67">
        <v>-613462</v>
      </c>
      <c r="I633" s="67"/>
      <c r="U633" s="42"/>
    </row>
    <row r="634" spans="1:21" hidden="1">
      <c r="A634" s="96">
        <v>2215230</v>
      </c>
      <c r="B634" s="42" t="s">
        <v>265</v>
      </c>
      <c r="C634" s="67">
        <v>1224109.56</v>
      </c>
      <c r="D634" s="67">
        <v>190620</v>
      </c>
      <c r="E634" s="42">
        <v>0</v>
      </c>
      <c r="F634" s="67">
        <v>1414729.56</v>
      </c>
      <c r="I634" s="67"/>
      <c r="U634" s="42"/>
    </row>
    <row r="635" spans="1:21" hidden="1">
      <c r="A635" s="96">
        <v>2225205</v>
      </c>
      <c r="B635" s="42" t="s">
        <v>266</v>
      </c>
      <c r="C635" s="67">
        <v>-2777715.11</v>
      </c>
      <c r="D635" s="42">
        <v>0</v>
      </c>
      <c r="E635" s="42">
        <v>0</v>
      </c>
      <c r="F635" s="67">
        <v>-2777715.11</v>
      </c>
      <c r="U635" s="42"/>
    </row>
    <row r="636" spans="1:21" hidden="1">
      <c r="A636" s="96">
        <v>2225210</v>
      </c>
      <c r="B636" s="42" t="s">
        <v>267</v>
      </c>
      <c r="C636" s="67">
        <v>103000000</v>
      </c>
      <c r="D636" s="42">
        <v>0</v>
      </c>
      <c r="E636" s="42">
        <v>0</v>
      </c>
      <c r="F636" s="67">
        <v>103000000</v>
      </c>
      <c r="U636" s="42"/>
    </row>
    <row r="637" spans="1:21" hidden="1">
      <c r="A637" s="96">
        <v>2235205</v>
      </c>
      <c r="B637" s="42" t="s">
        <v>268</v>
      </c>
      <c r="C637" s="67">
        <v>-1358684.56</v>
      </c>
      <c r="D637" s="42">
        <v>0</v>
      </c>
      <c r="E637" s="42">
        <v>0</v>
      </c>
      <c r="F637" s="67">
        <v>-1358684.56</v>
      </c>
      <c r="U637" s="42"/>
    </row>
    <row r="638" spans="1:21" hidden="1">
      <c r="A638" s="96">
        <v>2310210</v>
      </c>
      <c r="B638" s="42" t="s">
        <v>269</v>
      </c>
      <c r="C638" s="67">
        <v>344315</v>
      </c>
      <c r="D638" s="42">
        <v>0</v>
      </c>
      <c r="E638" s="42">
        <v>0</v>
      </c>
      <c r="F638" s="67">
        <v>344315</v>
      </c>
      <c r="U638" s="42"/>
    </row>
    <row r="639" spans="1:21" hidden="1">
      <c r="A639" s="96">
        <v>2330205</v>
      </c>
      <c r="B639" s="42" t="s">
        <v>480</v>
      </c>
      <c r="C639" s="67">
        <v>-35478.199999999997</v>
      </c>
      <c r="D639" s="67">
        <v>559265</v>
      </c>
      <c r="E639" s="42">
        <v>0</v>
      </c>
      <c r="F639" s="67">
        <v>523786.8</v>
      </c>
      <c r="I639" s="97"/>
      <c r="U639" s="42"/>
    </row>
    <row r="640" spans="1:21" hidden="1">
      <c r="A640" s="96">
        <v>2620210</v>
      </c>
      <c r="B640" s="42" t="s">
        <v>270</v>
      </c>
      <c r="C640" s="67">
        <v>-1083055.8</v>
      </c>
      <c r="D640" s="67">
        <v>139815</v>
      </c>
      <c r="E640" s="67">
        <v>559265</v>
      </c>
      <c r="F640" s="67">
        <v>-1502505.8</v>
      </c>
      <c r="U640" s="42"/>
    </row>
    <row r="641" spans="1:21" hidden="1">
      <c r="A641" s="96">
        <v>3405215</v>
      </c>
      <c r="B641" s="42" t="s">
        <v>273</v>
      </c>
      <c r="C641" s="67">
        <v>-609660363.44000006</v>
      </c>
      <c r="D641" s="42">
        <v>0</v>
      </c>
      <c r="E641" s="42">
        <v>0</v>
      </c>
      <c r="F641" s="67">
        <v>-609660363.44000006</v>
      </c>
      <c r="U641" s="42"/>
    </row>
    <row r="642" spans="1:21" hidden="1">
      <c r="A642" s="96">
        <v>5205205</v>
      </c>
      <c r="B642" s="42" t="s">
        <v>275</v>
      </c>
      <c r="C642" s="42">
        <v>0</v>
      </c>
      <c r="D642" s="67">
        <v>8837698</v>
      </c>
      <c r="E642" s="67">
        <v>1307142</v>
      </c>
      <c r="F642" s="67">
        <v>7530556</v>
      </c>
      <c r="U642" s="42"/>
    </row>
    <row r="643" spans="1:21" hidden="1">
      <c r="A643" s="96">
        <v>5205210</v>
      </c>
      <c r="B643" s="42" t="s">
        <v>276</v>
      </c>
      <c r="C643" s="42">
        <v>0</v>
      </c>
      <c r="D643" s="67">
        <v>1579195</v>
      </c>
      <c r="E643" s="67">
        <v>252324</v>
      </c>
      <c r="F643" s="67">
        <v>1326871</v>
      </c>
      <c r="U643" s="42"/>
    </row>
    <row r="644" spans="1:21" hidden="1">
      <c r="A644" s="96">
        <v>5205215</v>
      </c>
      <c r="B644" s="42" t="s">
        <v>277</v>
      </c>
      <c r="C644" s="42">
        <v>0</v>
      </c>
      <c r="D644" s="67">
        <v>678986</v>
      </c>
      <c r="E644" s="67">
        <v>2132</v>
      </c>
      <c r="F644" s="67">
        <v>676854</v>
      </c>
      <c r="U644" s="42"/>
    </row>
    <row r="645" spans="1:21" hidden="1">
      <c r="A645" s="96">
        <v>5205225</v>
      </c>
      <c r="B645" s="42" t="s">
        <v>278</v>
      </c>
      <c r="C645" s="42">
        <v>0</v>
      </c>
      <c r="D645" s="67">
        <v>2483508</v>
      </c>
      <c r="E645" s="67">
        <v>60433</v>
      </c>
      <c r="F645" s="67">
        <v>2423075</v>
      </c>
      <c r="U645" s="42"/>
    </row>
    <row r="646" spans="1:21" hidden="1">
      <c r="A646" s="96">
        <v>5205230</v>
      </c>
      <c r="B646" s="42" t="s">
        <v>279</v>
      </c>
      <c r="C646" s="42">
        <v>0</v>
      </c>
      <c r="D646" s="67">
        <v>1304535.1000000001</v>
      </c>
      <c r="E646" s="67">
        <v>23230.6</v>
      </c>
      <c r="F646" s="67">
        <v>1281304.5</v>
      </c>
      <c r="U646" s="42"/>
    </row>
    <row r="647" spans="1:21" hidden="1">
      <c r="A647" s="96" t="s">
        <v>481</v>
      </c>
      <c r="B647" s="42" t="s">
        <v>280</v>
      </c>
      <c r="C647" s="42">
        <v>0</v>
      </c>
      <c r="D647" s="67">
        <v>864552.1</v>
      </c>
      <c r="E647" s="42" t="s">
        <v>482</v>
      </c>
      <c r="F647" s="67">
        <v>864552.11</v>
      </c>
      <c r="U647" s="42"/>
    </row>
    <row r="648" spans="1:21" hidden="1">
      <c r="A648" s="96">
        <v>5205245</v>
      </c>
      <c r="B648" s="42" t="s">
        <v>281</v>
      </c>
      <c r="C648" s="42">
        <v>0</v>
      </c>
      <c r="D648" s="67">
        <v>391450</v>
      </c>
      <c r="E648" s="42">
        <v>0</v>
      </c>
      <c r="F648" s="67">
        <v>391450</v>
      </c>
      <c r="U648" s="42"/>
    </row>
    <row r="649" spans="1:21" hidden="1">
      <c r="A649" s="96">
        <v>5210205</v>
      </c>
      <c r="B649" s="42" t="s">
        <v>282</v>
      </c>
      <c r="C649" s="42">
        <v>0</v>
      </c>
      <c r="D649" s="67">
        <v>33603790</v>
      </c>
      <c r="E649" s="67">
        <v>33251282</v>
      </c>
      <c r="F649" s="67">
        <v>352508</v>
      </c>
      <c r="U649" s="42"/>
    </row>
    <row r="650" spans="1:21" hidden="1">
      <c r="A650" s="96">
        <v>5210210</v>
      </c>
      <c r="B650" s="42" t="s">
        <v>283</v>
      </c>
      <c r="C650" s="42">
        <v>0</v>
      </c>
      <c r="D650" s="67">
        <v>803136</v>
      </c>
      <c r="E650" s="67">
        <v>681844</v>
      </c>
      <c r="F650" s="67">
        <v>121292</v>
      </c>
      <c r="U650" s="42"/>
    </row>
    <row r="651" spans="1:21" hidden="1">
      <c r="A651" s="96">
        <v>5210225</v>
      </c>
      <c r="B651" s="42" t="s">
        <v>284</v>
      </c>
      <c r="C651" s="42">
        <v>0</v>
      </c>
      <c r="D651" s="67">
        <v>9500</v>
      </c>
      <c r="E651" s="42">
        <v>0</v>
      </c>
      <c r="F651" s="67">
        <v>9500</v>
      </c>
      <c r="U651" s="42"/>
    </row>
    <row r="652" spans="1:21" hidden="1">
      <c r="A652" s="96">
        <v>5210230</v>
      </c>
      <c r="B652" s="42" t="s">
        <v>285</v>
      </c>
      <c r="C652" s="42">
        <v>0</v>
      </c>
      <c r="D652" s="67">
        <v>277775.88</v>
      </c>
      <c r="E652" s="67">
        <v>4378.6000000000004</v>
      </c>
      <c r="F652" s="67">
        <v>273397.28000000003</v>
      </c>
      <c r="I652" s="67"/>
      <c r="U652" s="42"/>
    </row>
    <row r="653" spans="1:21" hidden="1">
      <c r="A653" s="96">
        <v>5210240</v>
      </c>
      <c r="B653" s="42" t="s">
        <v>286</v>
      </c>
      <c r="C653" s="42">
        <v>0</v>
      </c>
      <c r="D653" s="67">
        <v>68942</v>
      </c>
      <c r="E653" s="42">
        <v>0</v>
      </c>
      <c r="F653" s="67">
        <v>68942</v>
      </c>
      <c r="I653" s="67"/>
      <c r="U653" s="42"/>
    </row>
    <row r="654" spans="1:21" hidden="1">
      <c r="A654" s="96">
        <v>5215205</v>
      </c>
      <c r="B654" s="42" t="s">
        <v>287</v>
      </c>
      <c r="C654" s="42">
        <v>0</v>
      </c>
      <c r="D654" s="67">
        <v>554218</v>
      </c>
      <c r="E654" s="67">
        <v>7356</v>
      </c>
      <c r="F654" s="67">
        <v>546862</v>
      </c>
      <c r="I654" s="67"/>
      <c r="U654" s="42"/>
    </row>
    <row r="655" spans="1:21" hidden="1">
      <c r="A655" s="96">
        <v>5215210</v>
      </c>
      <c r="B655" s="42" t="s">
        <v>288</v>
      </c>
      <c r="C655" s="42">
        <v>0</v>
      </c>
      <c r="D655" s="67">
        <v>30386</v>
      </c>
      <c r="E655" s="42">
        <v>0</v>
      </c>
      <c r="F655" s="67">
        <v>30386</v>
      </c>
      <c r="I655" s="67"/>
      <c r="U655" s="42"/>
    </row>
    <row r="656" spans="1:21" hidden="1">
      <c r="A656" s="96" t="s">
        <v>143</v>
      </c>
      <c r="I656" s="67"/>
      <c r="U656" s="42"/>
    </row>
    <row r="657" spans="1:21" hidden="1">
      <c r="A657" s="100"/>
      <c r="I657" s="67"/>
      <c r="U657" s="42"/>
    </row>
    <row r="658" spans="1:21" hidden="1">
      <c r="A658" s="100"/>
      <c r="I658" s="67"/>
      <c r="U658" s="42"/>
    </row>
    <row r="659" spans="1:21" hidden="1">
      <c r="A659" s="100"/>
      <c r="I659" s="67"/>
      <c r="U659" s="42"/>
    </row>
    <row r="660" spans="1:21" hidden="1">
      <c r="A660" s="96" t="s">
        <v>110</v>
      </c>
      <c r="B660" s="42" t="s">
        <v>111</v>
      </c>
      <c r="C660" s="42" t="s">
        <v>112</v>
      </c>
      <c r="D660" s="42" t="s">
        <v>113</v>
      </c>
      <c r="E660" s="42" t="s">
        <v>114</v>
      </c>
      <c r="F660" s="97">
        <v>43648.572916666664</v>
      </c>
      <c r="I660" s="67"/>
      <c r="U660" s="42"/>
    </row>
    <row r="661" spans="1:21" hidden="1">
      <c r="A661" s="96"/>
      <c r="C661" s="42" t="s">
        <v>125</v>
      </c>
      <c r="D661" s="99">
        <v>44075</v>
      </c>
      <c r="E661" s="42" t="s">
        <v>126</v>
      </c>
      <c r="F661" s="42" t="s">
        <v>483</v>
      </c>
      <c r="I661" s="67"/>
      <c r="U661" s="42"/>
    </row>
    <row r="662" spans="1:21" hidden="1">
      <c r="A662" s="100"/>
      <c r="U662" s="42"/>
    </row>
    <row r="663" spans="1:21" hidden="1">
      <c r="A663" s="96"/>
      <c r="B663" s="42" t="s">
        <v>128</v>
      </c>
      <c r="U663" s="42"/>
    </row>
    <row r="664" spans="1:21" hidden="1">
      <c r="A664" s="96"/>
      <c r="B664" s="42" t="s">
        <v>129</v>
      </c>
      <c r="U664" s="42"/>
    </row>
    <row r="665" spans="1:21" hidden="1">
      <c r="A665" s="96"/>
      <c r="B665" s="42" t="s">
        <v>130</v>
      </c>
      <c r="I665" s="67"/>
      <c r="U665" s="42"/>
    </row>
    <row r="666" spans="1:21" hidden="1">
      <c r="A666" s="100"/>
      <c r="I666" s="67"/>
      <c r="U666" s="42"/>
    </row>
    <row r="667" spans="1:21" hidden="1">
      <c r="A667" s="96"/>
      <c r="B667" s="42" t="s">
        <v>131</v>
      </c>
      <c r="C667" s="42" t="s">
        <v>132</v>
      </c>
      <c r="I667" s="67"/>
      <c r="U667" s="42"/>
    </row>
    <row r="668" spans="1:21" hidden="1">
      <c r="A668" s="96"/>
      <c r="B668" s="42" t="s">
        <v>476</v>
      </c>
      <c r="I668" s="67"/>
      <c r="U668" s="42"/>
    </row>
    <row r="669" spans="1:21" hidden="1">
      <c r="A669" s="100"/>
      <c r="I669" s="67"/>
      <c r="O669" s="31"/>
      <c r="P669" s="31"/>
      <c r="Q669" s="31"/>
      <c r="U669" s="42"/>
    </row>
    <row r="670" spans="1:21" hidden="1">
      <c r="A670" s="100"/>
      <c r="I670" s="67"/>
      <c r="O670" s="31"/>
      <c r="P670" s="31"/>
      <c r="Q670" s="31"/>
      <c r="U670" s="42"/>
    </row>
    <row r="671" spans="1:21" hidden="1">
      <c r="A671" s="96" t="s">
        <v>134</v>
      </c>
      <c r="B671" s="42" t="s">
        <v>34</v>
      </c>
      <c r="C671" s="42" t="s">
        <v>135</v>
      </c>
      <c r="D671" s="42" t="s">
        <v>136</v>
      </c>
      <c r="E671" s="42" t="s">
        <v>137</v>
      </c>
      <c r="F671" s="42" t="s">
        <v>138</v>
      </c>
      <c r="O671" s="31"/>
      <c r="P671" s="31"/>
      <c r="Q671" s="31"/>
      <c r="U671" s="42"/>
    </row>
    <row r="672" spans="1:21" hidden="1">
      <c r="A672" s="96" t="s">
        <v>139</v>
      </c>
      <c r="B672" s="42" t="s">
        <v>140</v>
      </c>
      <c r="C672" s="42" t="s">
        <v>141</v>
      </c>
      <c r="D672" s="42" t="s">
        <v>142</v>
      </c>
      <c r="E672" s="42" t="s">
        <v>141</v>
      </c>
      <c r="F672" s="42" t="s">
        <v>142</v>
      </c>
      <c r="I672" s="67"/>
      <c r="O672" s="112"/>
      <c r="P672" s="112"/>
      <c r="Q672" s="31"/>
      <c r="U672" s="42"/>
    </row>
    <row r="673" spans="1:21" hidden="1">
      <c r="A673" s="96">
        <v>5215215</v>
      </c>
      <c r="B673" s="42" t="s">
        <v>290</v>
      </c>
      <c r="C673" s="42">
        <v>0</v>
      </c>
      <c r="D673" s="67">
        <v>3476</v>
      </c>
      <c r="E673" s="42">
        <v>0</v>
      </c>
      <c r="F673" s="67">
        <v>3476</v>
      </c>
      <c r="I673" s="67"/>
      <c r="J673" s="31"/>
      <c r="K673" s="31"/>
      <c r="L673" s="31"/>
      <c r="M673" s="31"/>
      <c r="N673" s="31"/>
      <c r="O673" s="112"/>
      <c r="P673" s="112"/>
      <c r="Q673" s="31"/>
    </row>
    <row r="674" spans="1:21" hidden="1">
      <c r="A674" s="96">
        <v>5215225</v>
      </c>
      <c r="B674" s="42" t="s">
        <v>292</v>
      </c>
      <c r="C674" s="42">
        <v>0</v>
      </c>
      <c r="D674" s="67">
        <v>34563</v>
      </c>
      <c r="E674" s="42">
        <v>420</v>
      </c>
      <c r="F674" s="67">
        <v>34143</v>
      </c>
      <c r="I674" s="67"/>
      <c r="J674" s="31"/>
      <c r="K674" s="31"/>
      <c r="L674" s="31"/>
      <c r="M674" s="31"/>
      <c r="N674" s="31"/>
      <c r="O674" s="31"/>
      <c r="P674" s="31"/>
      <c r="Q674" s="31"/>
    </row>
    <row r="675" spans="1:21" hidden="1">
      <c r="A675" s="96">
        <v>5220205</v>
      </c>
      <c r="B675" s="42" t="s">
        <v>293</v>
      </c>
      <c r="C675" s="42">
        <v>0</v>
      </c>
      <c r="D675" s="67">
        <v>1166308</v>
      </c>
      <c r="E675" s="42">
        <v>0</v>
      </c>
      <c r="F675" s="67">
        <v>1166308</v>
      </c>
      <c r="I675" s="67"/>
      <c r="J675" s="67"/>
      <c r="O675" s="31"/>
      <c r="P675" s="31"/>
      <c r="Q675" s="31"/>
      <c r="U675" s="42"/>
    </row>
    <row r="676" spans="1:21" hidden="1">
      <c r="A676" s="96">
        <v>5220210</v>
      </c>
      <c r="B676" s="42" t="s">
        <v>294</v>
      </c>
      <c r="C676" s="42">
        <v>0</v>
      </c>
      <c r="D676" s="67">
        <v>63442</v>
      </c>
      <c r="E676" s="42">
        <v>0</v>
      </c>
      <c r="F676" s="67">
        <v>63442</v>
      </c>
      <c r="I676" s="67"/>
      <c r="J676" s="67"/>
      <c r="O676" s="31"/>
      <c r="P676" s="31"/>
      <c r="Q676" s="31"/>
      <c r="U676" s="42"/>
    </row>
    <row r="677" spans="1:21" hidden="1">
      <c r="A677" s="96">
        <v>5220215</v>
      </c>
      <c r="B677" s="42" t="s">
        <v>295</v>
      </c>
      <c r="C677" s="42">
        <v>0</v>
      </c>
      <c r="D677" s="67">
        <v>20566</v>
      </c>
      <c r="E677" s="42">
        <v>0</v>
      </c>
      <c r="F677" s="67">
        <v>20566</v>
      </c>
      <c r="I677" s="67"/>
      <c r="O677" s="31"/>
      <c r="P677" s="31"/>
      <c r="Q677" s="31"/>
      <c r="U677" s="42"/>
    </row>
    <row r="678" spans="1:21" hidden="1">
      <c r="A678" s="96">
        <v>5220225</v>
      </c>
      <c r="B678" s="42" t="s">
        <v>296</v>
      </c>
      <c r="C678" s="42">
        <v>0</v>
      </c>
      <c r="D678" s="67">
        <v>106737</v>
      </c>
      <c r="E678" s="42">
        <v>0</v>
      </c>
      <c r="F678" s="67">
        <v>106737</v>
      </c>
      <c r="I678" s="67"/>
      <c r="O678" s="31"/>
      <c r="P678" s="31"/>
      <c r="Q678" s="31"/>
      <c r="U678" s="42"/>
    </row>
    <row r="679" spans="1:21" hidden="1">
      <c r="A679" s="96">
        <v>5220230</v>
      </c>
      <c r="B679" s="42" t="s">
        <v>297</v>
      </c>
      <c r="C679" s="42">
        <v>0</v>
      </c>
      <c r="D679" s="67">
        <v>103341.04</v>
      </c>
      <c r="E679" s="67">
        <v>47567.199999999997</v>
      </c>
      <c r="F679" s="67">
        <v>55773.84</v>
      </c>
      <c r="I679" s="67"/>
      <c r="U679" s="42"/>
    </row>
    <row r="680" spans="1:21" hidden="1">
      <c r="A680" s="96">
        <v>5220235</v>
      </c>
      <c r="B680" s="42" t="s">
        <v>298</v>
      </c>
      <c r="C680" s="42">
        <v>0</v>
      </c>
      <c r="D680" s="67">
        <v>34121.599999999999</v>
      </c>
      <c r="E680" s="42">
        <v>0</v>
      </c>
      <c r="F680" s="67">
        <v>34121.599999999999</v>
      </c>
      <c r="I680" s="67"/>
      <c r="U680" s="42"/>
    </row>
    <row r="681" spans="1:21" hidden="1">
      <c r="A681" s="96">
        <v>5220250</v>
      </c>
      <c r="B681" s="42" t="s">
        <v>299</v>
      </c>
      <c r="C681" s="42">
        <v>0</v>
      </c>
      <c r="D681" s="67">
        <v>2277831</v>
      </c>
      <c r="E681" s="67">
        <v>3046648</v>
      </c>
      <c r="F681" s="67">
        <v>-768817</v>
      </c>
      <c r="I681" s="67"/>
      <c r="U681" s="42"/>
    </row>
    <row r="682" spans="1:21" hidden="1">
      <c r="A682" s="96">
        <v>5220255</v>
      </c>
      <c r="B682" s="42" t="s">
        <v>301</v>
      </c>
      <c r="C682" s="42">
        <v>0</v>
      </c>
      <c r="D682" s="67">
        <v>8445463.9499999993</v>
      </c>
      <c r="E682" s="67">
        <v>11994358.9</v>
      </c>
      <c r="F682" s="67">
        <v>-3548894.95</v>
      </c>
      <c r="I682" s="67"/>
      <c r="U682" s="42"/>
    </row>
    <row r="683" spans="1:21" hidden="1">
      <c r="A683" s="96">
        <v>5225210</v>
      </c>
      <c r="B683" s="42" t="s">
        <v>302</v>
      </c>
      <c r="C683" s="42">
        <v>0</v>
      </c>
      <c r="D683" s="67">
        <v>9123510</v>
      </c>
      <c r="E683" s="67">
        <v>6747000</v>
      </c>
      <c r="F683" s="67">
        <v>2376510</v>
      </c>
      <c r="I683" s="67"/>
      <c r="U683" s="42"/>
    </row>
    <row r="684" spans="1:21" hidden="1">
      <c r="A684" s="96">
        <v>5225215</v>
      </c>
      <c r="B684" s="42" t="s">
        <v>303</v>
      </c>
      <c r="C684" s="42">
        <v>0</v>
      </c>
      <c r="D684" s="67">
        <v>536700</v>
      </c>
      <c r="E684" s="67">
        <v>62125</v>
      </c>
      <c r="F684" s="67">
        <v>474575</v>
      </c>
      <c r="I684" s="67"/>
      <c r="U684" s="42"/>
    </row>
    <row r="685" spans="1:21" hidden="1">
      <c r="A685" s="96">
        <v>5225222</v>
      </c>
      <c r="B685" s="42" t="s">
        <v>304</v>
      </c>
      <c r="C685" s="42">
        <v>0</v>
      </c>
      <c r="D685" s="67">
        <v>1653412</v>
      </c>
      <c r="E685" s="67">
        <v>2631783</v>
      </c>
      <c r="F685" s="67">
        <v>-978371</v>
      </c>
      <c r="I685" s="67"/>
      <c r="U685" s="42"/>
    </row>
    <row r="686" spans="1:21" hidden="1">
      <c r="A686" s="96">
        <v>5225223</v>
      </c>
      <c r="B686" s="42" t="s">
        <v>305</v>
      </c>
      <c r="C686" s="42">
        <v>0</v>
      </c>
      <c r="D686" s="67">
        <v>798101</v>
      </c>
      <c r="E686" s="67">
        <v>1069152</v>
      </c>
      <c r="F686" s="67">
        <v>-271051</v>
      </c>
      <c r="I686" s="67"/>
      <c r="U686" s="42"/>
    </row>
    <row r="687" spans="1:21" hidden="1">
      <c r="A687" s="96">
        <v>5225224</v>
      </c>
      <c r="B687" s="42" t="s">
        <v>306</v>
      </c>
      <c r="C687" s="42">
        <v>0</v>
      </c>
      <c r="D687" s="67">
        <v>1124959.74</v>
      </c>
      <c r="E687" s="67">
        <v>1712471</v>
      </c>
      <c r="F687" s="67">
        <v>-587511.26</v>
      </c>
      <c r="I687" s="67"/>
      <c r="U687" s="42"/>
    </row>
    <row r="688" spans="1:21" hidden="1">
      <c r="A688" s="96">
        <v>5225225</v>
      </c>
      <c r="B688" s="42" t="s">
        <v>307</v>
      </c>
      <c r="C688" s="42">
        <v>0</v>
      </c>
      <c r="D688" s="67">
        <v>7256072</v>
      </c>
      <c r="E688" s="67">
        <v>9774526</v>
      </c>
      <c r="F688" s="67">
        <v>-2518454</v>
      </c>
      <c r="I688" s="67"/>
      <c r="U688" s="42"/>
    </row>
    <row r="689" spans="1:21" hidden="1">
      <c r="A689" s="96">
        <v>5225227</v>
      </c>
      <c r="B689" s="42" t="s">
        <v>308</v>
      </c>
      <c r="C689" s="42">
        <v>0</v>
      </c>
      <c r="D689" s="67">
        <v>744032.19</v>
      </c>
      <c r="E689" s="67">
        <v>1200711.95</v>
      </c>
      <c r="F689" s="67">
        <v>-456679.76</v>
      </c>
      <c r="I689" s="67"/>
      <c r="U689" s="42"/>
    </row>
    <row r="690" spans="1:21" hidden="1">
      <c r="A690" s="96">
        <v>5225230</v>
      </c>
      <c r="B690" s="42" t="s">
        <v>309</v>
      </c>
      <c r="C690" s="42">
        <v>0</v>
      </c>
      <c r="D690" s="67">
        <v>34212.82</v>
      </c>
      <c r="E690" s="42">
        <v>0</v>
      </c>
      <c r="F690" s="67">
        <v>34212.82</v>
      </c>
      <c r="I690" s="67"/>
      <c r="U690" s="42"/>
    </row>
    <row r="691" spans="1:21" hidden="1">
      <c r="A691" s="96">
        <v>5225240</v>
      </c>
      <c r="B691" s="42" t="s">
        <v>310</v>
      </c>
      <c r="C691" s="42">
        <v>0</v>
      </c>
      <c r="D691" s="67">
        <v>76760.2</v>
      </c>
      <c r="E691" s="67">
        <v>1101</v>
      </c>
      <c r="F691" s="67">
        <v>75659.199999999997</v>
      </c>
      <c r="I691" s="67"/>
      <c r="U691" s="42"/>
    </row>
    <row r="692" spans="1:21" hidden="1">
      <c r="A692" s="96">
        <v>5225245</v>
      </c>
      <c r="B692" s="42" t="s">
        <v>311</v>
      </c>
      <c r="C692" s="42">
        <v>0</v>
      </c>
      <c r="D692" s="67">
        <v>438309.29</v>
      </c>
      <c r="E692" s="67">
        <v>6285</v>
      </c>
      <c r="F692" s="67">
        <v>432024.29</v>
      </c>
      <c r="I692" s="67"/>
      <c r="U692" s="42"/>
    </row>
    <row r="693" spans="1:21" hidden="1">
      <c r="A693" s="96">
        <v>5225260</v>
      </c>
      <c r="B693" s="42" t="s">
        <v>312</v>
      </c>
      <c r="C693" s="42">
        <v>0</v>
      </c>
      <c r="D693" s="67">
        <v>18414.39</v>
      </c>
      <c r="E693" s="67">
        <v>1981.22</v>
      </c>
      <c r="F693" s="67">
        <v>16433.169999999998</v>
      </c>
      <c r="I693" s="67"/>
      <c r="U693" s="42"/>
    </row>
    <row r="694" spans="1:21" hidden="1">
      <c r="A694" s="96">
        <v>5225275</v>
      </c>
      <c r="B694" s="42" t="s">
        <v>313</v>
      </c>
      <c r="C694" s="42">
        <v>0</v>
      </c>
      <c r="D694" s="67">
        <v>6636785</v>
      </c>
      <c r="E694" s="67">
        <v>8352090</v>
      </c>
      <c r="F694" s="67">
        <v>-1715305</v>
      </c>
      <c r="I694" s="67"/>
      <c r="U694" s="42"/>
    </row>
    <row r="695" spans="1:21" hidden="1">
      <c r="A695" s="96">
        <v>5235205</v>
      </c>
      <c r="B695" s="42" t="s">
        <v>314</v>
      </c>
      <c r="C695" s="42">
        <v>0</v>
      </c>
      <c r="D695" s="67">
        <v>6518</v>
      </c>
      <c r="E695" s="42">
        <v>0</v>
      </c>
      <c r="F695" s="67">
        <v>6518</v>
      </c>
      <c r="I695" s="67"/>
      <c r="U695" s="42"/>
    </row>
    <row r="696" spans="1:21" hidden="1">
      <c r="A696" s="96">
        <v>5235210</v>
      </c>
      <c r="B696" s="42" t="s">
        <v>315</v>
      </c>
      <c r="C696" s="42">
        <v>0</v>
      </c>
      <c r="D696" s="67">
        <v>380182</v>
      </c>
      <c r="E696" s="67">
        <v>3750</v>
      </c>
      <c r="F696" s="67">
        <v>376432</v>
      </c>
      <c r="I696" s="67"/>
      <c r="U696" s="42"/>
    </row>
    <row r="697" spans="1:21" hidden="1">
      <c r="A697" s="96">
        <v>5235215</v>
      </c>
      <c r="B697" s="42" t="s">
        <v>316</v>
      </c>
      <c r="C697" s="42">
        <v>0</v>
      </c>
      <c r="D697" s="67">
        <v>14294</v>
      </c>
      <c r="E697" s="42">
        <v>0</v>
      </c>
      <c r="F697" s="67">
        <v>14294</v>
      </c>
      <c r="I697" s="67"/>
      <c r="U697" s="42"/>
    </row>
    <row r="698" spans="1:21" hidden="1">
      <c r="A698" s="96">
        <v>5235220</v>
      </c>
      <c r="B698" s="42" t="s">
        <v>317</v>
      </c>
      <c r="C698" s="42">
        <v>0</v>
      </c>
      <c r="D698" s="67">
        <v>352784</v>
      </c>
      <c r="E698" s="67">
        <v>224081</v>
      </c>
      <c r="F698" s="67">
        <v>128703</v>
      </c>
      <c r="I698" s="67"/>
      <c r="U698" s="42"/>
    </row>
    <row r="699" spans="1:21" hidden="1">
      <c r="A699" s="96">
        <v>5235225</v>
      </c>
      <c r="B699" s="42" t="s">
        <v>318</v>
      </c>
      <c r="C699" s="42">
        <v>0</v>
      </c>
      <c r="D699" s="67">
        <v>110932</v>
      </c>
      <c r="E699" s="42">
        <v>0</v>
      </c>
      <c r="F699" s="67">
        <v>110932</v>
      </c>
      <c r="I699" s="67"/>
      <c r="U699" s="42"/>
    </row>
    <row r="700" spans="1:21" hidden="1">
      <c r="A700" s="96">
        <v>5235230</v>
      </c>
      <c r="B700" s="42" t="s">
        <v>319</v>
      </c>
      <c r="C700" s="42">
        <v>0</v>
      </c>
      <c r="D700" s="67">
        <v>47883</v>
      </c>
      <c r="E700" s="67">
        <v>10706</v>
      </c>
      <c r="F700" s="67">
        <v>37177</v>
      </c>
      <c r="I700" s="67"/>
      <c r="U700" s="42"/>
    </row>
    <row r="701" spans="1:21" hidden="1">
      <c r="A701" s="96">
        <v>5235235</v>
      </c>
      <c r="B701" s="42" t="s">
        <v>320</v>
      </c>
      <c r="C701" s="42">
        <v>0</v>
      </c>
      <c r="D701" s="67">
        <v>217389</v>
      </c>
      <c r="E701" s="67">
        <v>144752</v>
      </c>
      <c r="F701" s="67">
        <v>72637</v>
      </c>
      <c r="U701" s="42"/>
    </row>
    <row r="702" spans="1:21" hidden="1">
      <c r="A702" s="96">
        <v>5235245</v>
      </c>
      <c r="B702" s="42" t="s">
        <v>321</v>
      </c>
      <c r="C702" s="42">
        <v>0</v>
      </c>
      <c r="D702" s="67">
        <v>34295</v>
      </c>
      <c r="E702" s="42">
        <v>33</v>
      </c>
      <c r="F702" s="67">
        <v>34262</v>
      </c>
      <c r="U702" s="42"/>
    </row>
    <row r="703" spans="1:21" hidden="1">
      <c r="A703" s="96">
        <v>5235250</v>
      </c>
      <c r="B703" s="42" t="s">
        <v>322</v>
      </c>
      <c r="C703" s="42">
        <v>0</v>
      </c>
      <c r="D703" s="67">
        <v>36863.339999999997</v>
      </c>
      <c r="E703" s="42">
        <v>0</v>
      </c>
      <c r="F703" s="67">
        <v>36863.339999999997</v>
      </c>
      <c r="U703" s="42"/>
    </row>
    <row r="704" spans="1:21" hidden="1">
      <c r="A704" s="96">
        <v>5235260</v>
      </c>
      <c r="B704" s="42" t="s">
        <v>323</v>
      </c>
      <c r="C704" s="42">
        <v>0</v>
      </c>
      <c r="D704" s="67">
        <v>273812</v>
      </c>
      <c r="E704" s="67">
        <v>106037</v>
      </c>
      <c r="F704" s="67">
        <v>167775</v>
      </c>
      <c r="U704" s="42"/>
    </row>
    <row r="705" spans="1:21" hidden="1">
      <c r="A705" s="96">
        <v>5235265</v>
      </c>
      <c r="B705" s="42" t="s">
        <v>324</v>
      </c>
      <c r="C705" s="42">
        <v>0</v>
      </c>
      <c r="D705" s="67">
        <v>69106.240000000005</v>
      </c>
      <c r="E705" s="42">
        <v>0</v>
      </c>
      <c r="F705" s="67">
        <v>69106.240000000005</v>
      </c>
      <c r="I705" s="97"/>
      <c r="U705" s="42"/>
    </row>
    <row r="706" spans="1:21" hidden="1">
      <c r="A706" s="96">
        <v>5255275</v>
      </c>
      <c r="B706" s="42" t="s">
        <v>331</v>
      </c>
      <c r="C706" s="42">
        <v>0</v>
      </c>
      <c r="D706" s="67">
        <v>2857</v>
      </c>
      <c r="E706" s="42">
        <v>0</v>
      </c>
      <c r="F706" s="67">
        <v>2857</v>
      </c>
      <c r="U706" s="42"/>
    </row>
    <row r="707" spans="1:21" hidden="1">
      <c r="A707" s="96">
        <v>5305210</v>
      </c>
      <c r="B707" s="42" t="s">
        <v>332</v>
      </c>
      <c r="C707" s="42">
        <v>0</v>
      </c>
      <c r="D707" s="67">
        <v>4057581.71</v>
      </c>
      <c r="E707" s="67">
        <v>3922432</v>
      </c>
      <c r="F707" s="67">
        <v>135149.71</v>
      </c>
      <c r="U707" s="42"/>
    </row>
    <row r="708" spans="1:21" hidden="1">
      <c r="A708" s="96">
        <v>5305220</v>
      </c>
      <c r="B708" s="42" t="s">
        <v>333</v>
      </c>
      <c r="C708" s="42">
        <v>0</v>
      </c>
      <c r="D708" s="67">
        <v>8500</v>
      </c>
      <c r="E708" s="42">
        <v>0</v>
      </c>
      <c r="F708" s="67">
        <v>8500</v>
      </c>
      <c r="U708" s="42"/>
    </row>
    <row r="709" spans="1:21" hidden="1">
      <c r="A709" s="96">
        <v>5355295</v>
      </c>
      <c r="B709" s="42" t="s">
        <v>484</v>
      </c>
      <c r="C709" s="42">
        <v>0</v>
      </c>
      <c r="D709" s="42">
        <v>297</v>
      </c>
      <c r="E709" s="42">
        <v>0</v>
      </c>
      <c r="F709" s="42">
        <v>297</v>
      </c>
      <c r="U709" s="42"/>
    </row>
    <row r="710" spans="1:21" hidden="1">
      <c r="A710" s="96">
        <v>5358210</v>
      </c>
      <c r="B710" s="42" t="s">
        <v>485</v>
      </c>
      <c r="C710" s="42">
        <v>0</v>
      </c>
      <c r="D710" s="67">
        <v>2631099</v>
      </c>
      <c r="E710" s="67">
        <v>125835</v>
      </c>
      <c r="F710" s="67">
        <v>2505264</v>
      </c>
      <c r="U710" s="42"/>
    </row>
    <row r="711" spans="1:21" hidden="1">
      <c r="A711" s="96">
        <v>5360220</v>
      </c>
      <c r="B711" s="42" t="s">
        <v>340</v>
      </c>
      <c r="C711" s="42">
        <v>0</v>
      </c>
      <c r="D711" s="67">
        <v>10522.18</v>
      </c>
      <c r="E711" s="42">
        <v>0</v>
      </c>
      <c r="F711" s="67">
        <v>10522.18</v>
      </c>
      <c r="U711" s="42"/>
    </row>
    <row r="712" spans="1:21" hidden="1">
      <c r="A712" s="96">
        <v>5368205</v>
      </c>
      <c r="B712" s="42" t="s">
        <v>342</v>
      </c>
      <c r="C712" s="42">
        <v>0</v>
      </c>
      <c r="D712" s="67">
        <v>2973662</v>
      </c>
      <c r="E712" s="67">
        <v>1620200</v>
      </c>
      <c r="F712" s="67">
        <v>1353462</v>
      </c>
      <c r="U712" s="42"/>
    </row>
    <row r="713" spans="1:21" hidden="1">
      <c r="A713" s="96" t="s">
        <v>486</v>
      </c>
      <c r="B713" s="42" t="s">
        <v>347</v>
      </c>
      <c r="C713" s="42">
        <v>0</v>
      </c>
      <c r="D713" s="67">
        <v>356580</v>
      </c>
      <c r="E713" s="42" t="s">
        <v>487</v>
      </c>
      <c r="F713" s="67">
        <v>-33020</v>
      </c>
      <c r="U713" s="42"/>
    </row>
    <row r="714" spans="1:21" hidden="1">
      <c r="A714" s="96">
        <v>5900005</v>
      </c>
      <c r="B714" s="42" t="s">
        <v>348</v>
      </c>
      <c r="C714" s="42">
        <v>0</v>
      </c>
      <c r="D714" s="42">
        <v>0</v>
      </c>
      <c r="E714" s="67">
        <v>1641496.15</v>
      </c>
      <c r="F714" s="67">
        <v>-1641496.15</v>
      </c>
      <c r="U714" s="42"/>
    </row>
    <row r="715" spans="1:21" hidden="1">
      <c r="A715" s="96">
        <v>6150220</v>
      </c>
      <c r="B715" s="42" t="s">
        <v>169</v>
      </c>
      <c r="C715" s="42">
        <v>0</v>
      </c>
      <c r="D715" s="42">
        <v>0</v>
      </c>
      <c r="E715" s="42">
        <v>391.36</v>
      </c>
      <c r="F715" s="42">
        <v>-391.36</v>
      </c>
      <c r="U715" s="42"/>
    </row>
    <row r="716" spans="1:21" hidden="1">
      <c r="A716" s="96">
        <v>6235220</v>
      </c>
      <c r="B716" s="42" t="s">
        <v>317</v>
      </c>
      <c r="C716" s="42">
        <v>0</v>
      </c>
      <c r="D716" s="67">
        <v>20106</v>
      </c>
      <c r="E716" s="42">
        <v>0</v>
      </c>
      <c r="F716" s="67">
        <v>20106</v>
      </c>
      <c r="U716" s="42"/>
    </row>
    <row r="717" spans="1:21" hidden="1">
      <c r="A717" s="96">
        <v>6250220</v>
      </c>
      <c r="B717" s="42" t="s">
        <v>169</v>
      </c>
      <c r="C717" s="42">
        <v>0</v>
      </c>
      <c r="D717" s="42">
        <v>0</v>
      </c>
      <c r="E717" s="67">
        <v>1958.98</v>
      </c>
      <c r="F717" s="67">
        <v>-1958.98</v>
      </c>
      <c r="U717" s="42"/>
    </row>
    <row r="718" spans="1:21" hidden="1">
      <c r="A718" s="96">
        <v>6300005</v>
      </c>
      <c r="B718" s="42" t="s">
        <v>348</v>
      </c>
      <c r="C718" s="42">
        <v>0</v>
      </c>
      <c r="D718" s="67">
        <v>4270219</v>
      </c>
      <c r="E718" s="67">
        <v>5171069.87</v>
      </c>
      <c r="F718" s="67">
        <v>-900850.87</v>
      </c>
      <c r="I718" s="67"/>
      <c r="U718" s="42"/>
    </row>
    <row r="719" spans="1:21" hidden="1">
      <c r="A719" s="96">
        <v>6305275</v>
      </c>
      <c r="B719" s="42" t="s">
        <v>313</v>
      </c>
      <c r="C719" s="42">
        <v>0</v>
      </c>
      <c r="D719" s="67">
        <v>5040476</v>
      </c>
      <c r="E719" s="67">
        <v>7411248</v>
      </c>
      <c r="F719" s="67">
        <v>-2370772</v>
      </c>
      <c r="I719" s="67"/>
      <c r="U719" s="42"/>
    </row>
    <row r="720" spans="1:21" hidden="1">
      <c r="A720" s="96">
        <v>6306225</v>
      </c>
      <c r="B720" s="42" t="s">
        <v>278</v>
      </c>
      <c r="C720" s="42">
        <v>0</v>
      </c>
      <c r="D720" s="67">
        <v>3739784</v>
      </c>
      <c r="E720" s="67">
        <v>36129</v>
      </c>
      <c r="F720" s="67">
        <v>3703655</v>
      </c>
      <c r="I720" s="67"/>
      <c r="U720" s="42"/>
    </row>
    <row r="721" spans="1:21" hidden="1">
      <c r="A721" s="96">
        <v>6306230</v>
      </c>
      <c r="B721" s="42" t="s">
        <v>279</v>
      </c>
      <c r="C721" s="42">
        <v>0</v>
      </c>
      <c r="D721" s="67">
        <v>715933</v>
      </c>
      <c r="E721" s="42">
        <v>0</v>
      </c>
      <c r="F721" s="67">
        <v>715933</v>
      </c>
      <c r="I721" s="67"/>
      <c r="U721" s="42"/>
    </row>
    <row r="722" spans="1:21" hidden="1">
      <c r="A722" s="96" t="s">
        <v>143</v>
      </c>
      <c r="I722" s="67"/>
      <c r="U722" s="42"/>
    </row>
    <row r="723" spans="1:21" hidden="1">
      <c r="A723" s="100"/>
      <c r="I723" s="67"/>
      <c r="U723" s="42"/>
    </row>
    <row r="724" spans="1:21" hidden="1">
      <c r="A724" s="100"/>
      <c r="I724" s="67"/>
      <c r="U724" s="42"/>
    </row>
    <row r="725" spans="1:21" hidden="1">
      <c r="A725" s="100"/>
      <c r="I725" s="67"/>
      <c r="U725" s="42"/>
    </row>
    <row r="726" spans="1:21" hidden="1">
      <c r="A726" s="96" t="s">
        <v>110</v>
      </c>
      <c r="B726" s="42" t="s">
        <v>111</v>
      </c>
      <c r="C726" s="42" t="s">
        <v>112</v>
      </c>
      <c r="D726" s="42" t="s">
        <v>113</v>
      </c>
      <c r="E726" s="42" t="s">
        <v>114</v>
      </c>
      <c r="F726" s="97">
        <v>43648.572916666664</v>
      </c>
      <c r="I726" s="67"/>
      <c r="U726" s="42"/>
    </row>
    <row r="727" spans="1:21" hidden="1">
      <c r="A727" s="96"/>
      <c r="C727" s="42" t="s">
        <v>125</v>
      </c>
      <c r="D727" s="99">
        <v>44075</v>
      </c>
      <c r="E727" s="42" t="s">
        <v>126</v>
      </c>
      <c r="F727" s="42" t="s">
        <v>488</v>
      </c>
      <c r="I727" s="67"/>
      <c r="U727" s="42"/>
    </row>
    <row r="728" spans="1:21" hidden="1">
      <c r="A728" s="100"/>
      <c r="I728" s="67"/>
      <c r="U728" s="42"/>
    </row>
    <row r="729" spans="1:21" hidden="1">
      <c r="A729" s="96"/>
      <c r="B729" s="42" t="s">
        <v>128</v>
      </c>
      <c r="I729" s="67"/>
      <c r="U729" s="42"/>
    </row>
    <row r="730" spans="1:21" hidden="1">
      <c r="A730" s="96"/>
      <c r="B730" s="42" t="s">
        <v>129</v>
      </c>
      <c r="I730" s="67"/>
      <c r="U730" s="42"/>
    </row>
    <row r="731" spans="1:21" hidden="1">
      <c r="A731" s="96"/>
      <c r="B731" s="42" t="s">
        <v>130</v>
      </c>
      <c r="I731" s="67"/>
      <c r="U731" s="42"/>
    </row>
    <row r="732" spans="1:21" hidden="1">
      <c r="A732" s="100"/>
      <c r="I732" s="67"/>
      <c r="U732" s="42"/>
    </row>
    <row r="733" spans="1:21" hidden="1">
      <c r="A733" s="96"/>
      <c r="B733" s="42" t="s">
        <v>131</v>
      </c>
      <c r="C733" s="42" t="s">
        <v>132</v>
      </c>
      <c r="I733" s="67"/>
      <c r="U733" s="42"/>
    </row>
    <row r="734" spans="1:21" hidden="1">
      <c r="A734" s="96"/>
      <c r="B734" s="42" t="s">
        <v>476</v>
      </c>
      <c r="I734" s="67"/>
      <c r="U734" s="42"/>
    </row>
    <row r="735" spans="1:21" hidden="1">
      <c r="A735" s="100"/>
      <c r="I735" s="67"/>
      <c r="U735" s="42"/>
    </row>
    <row r="736" spans="1:21" hidden="1">
      <c r="A736" s="100"/>
      <c r="I736" s="67"/>
      <c r="U736" s="42"/>
    </row>
    <row r="737" spans="1:21" hidden="1">
      <c r="A737" s="96" t="s">
        <v>134</v>
      </c>
      <c r="B737" s="42" t="s">
        <v>34</v>
      </c>
      <c r="C737" s="42" t="s">
        <v>135</v>
      </c>
      <c r="D737" s="42" t="s">
        <v>136</v>
      </c>
      <c r="E737" s="42" t="s">
        <v>137</v>
      </c>
      <c r="F737" s="42" t="s">
        <v>138</v>
      </c>
      <c r="I737" s="67"/>
      <c r="U737" s="42"/>
    </row>
    <row r="738" spans="1:21" hidden="1">
      <c r="A738" s="96" t="s">
        <v>139</v>
      </c>
      <c r="B738" s="42" t="s">
        <v>140</v>
      </c>
      <c r="C738" s="42" t="s">
        <v>141</v>
      </c>
      <c r="D738" s="42" t="s">
        <v>142</v>
      </c>
      <c r="E738" s="42" t="s">
        <v>141</v>
      </c>
      <c r="F738" s="42" t="s">
        <v>142</v>
      </c>
      <c r="I738" s="67"/>
      <c r="U738" s="42"/>
    </row>
    <row r="739" spans="1:21" hidden="1">
      <c r="A739" s="96">
        <v>6310230</v>
      </c>
      <c r="B739" s="42" t="s">
        <v>285</v>
      </c>
      <c r="C739" s="42">
        <v>0</v>
      </c>
      <c r="D739" s="67">
        <v>143230.79999999999</v>
      </c>
      <c r="E739" s="42">
        <v>0</v>
      </c>
      <c r="F739" s="67">
        <v>143230.79999999999</v>
      </c>
      <c r="I739" s="67"/>
      <c r="U739" s="42"/>
    </row>
    <row r="740" spans="1:21" hidden="1">
      <c r="A740" s="96">
        <v>6315225</v>
      </c>
      <c r="B740" s="42" t="s">
        <v>292</v>
      </c>
      <c r="C740" s="42">
        <v>0</v>
      </c>
      <c r="D740" s="67">
        <v>34350</v>
      </c>
      <c r="E740" s="67">
        <v>1650</v>
      </c>
      <c r="F740" s="67">
        <v>32700</v>
      </c>
      <c r="I740" s="67"/>
      <c r="U740" s="42"/>
    </row>
    <row r="741" spans="1:21" hidden="1">
      <c r="A741" s="96">
        <v>6320225</v>
      </c>
      <c r="B741" s="42" t="s">
        <v>296</v>
      </c>
      <c r="C741" s="42">
        <v>0</v>
      </c>
      <c r="D741" s="67">
        <v>153298</v>
      </c>
      <c r="E741" s="42">
        <v>0</v>
      </c>
      <c r="F741" s="67">
        <v>153298</v>
      </c>
      <c r="I741" s="67"/>
      <c r="U741" s="42"/>
    </row>
    <row r="742" spans="1:21" hidden="1">
      <c r="A742" s="96">
        <v>6320230</v>
      </c>
      <c r="B742" s="42" t="s">
        <v>297</v>
      </c>
      <c r="C742" s="42">
        <v>0</v>
      </c>
      <c r="D742" s="67">
        <v>53698.8</v>
      </c>
      <c r="E742" s="67">
        <v>24480</v>
      </c>
      <c r="F742" s="67">
        <v>29218.799999999999</v>
      </c>
      <c r="I742" s="67"/>
      <c r="U742" s="42"/>
    </row>
    <row r="743" spans="1:21" hidden="1">
      <c r="A743" s="96">
        <v>6320255</v>
      </c>
      <c r="B743" s="42" t="s">
        <v>301</v>
      </c>
      <c r="C743" s="42">
        <v>0</v>
      </c>
      <c r="D743" s="67">
        <v>6321265.3499999996</v>
      </c>
      <c r="E743" s="67">
        <v>8992413</v>
      </c>
      <c r="F743" s="67">
        <v>-2671147.65</v>
      </c>
      <c r="I743" s="67"/>
      <c r="U743" s="42"/>
    </row>
    <row r="744" spans="1:21" hidden="1">
      <c r="A744" s="96">
        <v>6320260</v>
      </c>
      <c r="B744" s="42" t="s">
        <v>417</v>
      </c>
      <c r="C744" s="42">
        <v>0</v>
      </c>
      <c r="D744" s="67">
        <v>27858.400000000001</v>
      </c>
      <c r="E744" s="42">
        <v>0</v>
      </c>
      <c r="F744" s="67">
        <v>27858.400000000001</v>
      </c>
      <c r="I744" s="67"/>
      <c r="U744" s="42"/>
    </row>
    <row r="745" spans="1:21" hidden="1">
      <c r="A745" s="96">
        <v>6325210</v>
      </c>
      <c r="B745" s="42" t="s">
        <v>302</v>
      </c>
      <c r="C745" s="42">
        <v>0</v>
      </c>
      <c r="D745" s="67">
        <v>1084811</v>
      </c>
      <c r="E745" s="67">
        <v>718709</v>
      </c>
      <c r="F745" s="67">
        <v>366102</v>
      </c>
      <c r="I745" s="67"/>
      <c r="U745" s="42"/>
    </row>
    <row r="746" spans="1:21" hidden="1">
      <c r="A746" s="96">
        <v>6325215</v>
      </c>
      <c r="B746" s="42" t="s">
        <v>419</v>
      </c>
      <c r="C746" s="42">
        <v>0</v>
      </c>
      <c r="D746" s="67">
        <v>2440496</v>
      </c>
      <c r="E746" s="67">
        <v>2985868</v>
      </c>
      <c r="F746" s="67">
        <v>-545372</v>
      </c>
      <c r="I746" s="67"/>
      <c r="U746" s="42"/>
    </row>
    <row r="747" spans="1:21" hidden="1">
      <c r="A747" s="96">
        <v>6325227</v>
      </c>
      <c r="B747" s="42" t="s">
        <v>308</v>
      </c>
      <c r="C747" s="42">
        <v>0</v>
      </c>
      <c r="D747" s="67">
        <v>354072.4</v>
      </c>
      <c r="E747" s="67">
        <v>405254.5</v>
      </c>
      <c r="F747" s="67">
        <v>-51182.1</v>
      </c>
      <c r="I747" s="67"/>
      <c r="U747" s="42"/>
    </row>
    <row r="748" spans="1:21" hidden="1">
      <c r="A748" s="96">
        <v>6325230</v>
      </c>
      <c r="B748" s="42" t="s">
        <v>309</v>
      </c>
      <c r="C748" s="42">
        <v>0</v>
      </c>
      <c r="D748" s="67">
        <v>27056</v>
      </c>
      <c r="E748" s="42">
        <v>0</v>
      </c>
      <c r="F748" s="67">
        <v>27056</v>
      </c>
      <c r="I748" s="67"/>
      <c r="U748" s="42"/>
    </row>
    <row r="749" spans="1:21" hidden="1">
      <c r="A749" s="96">
        <v>6325240</v>
      </c>
      <c r="B749" s="42" t="s">
        <v>310</v>
      </c>
      <c r="C749" s="42">
        <v>0</v>
      </c>
      <c r="D749" s="67">
        <v>11657.95</v>
      </c>
      <c r="E749" s="42">
        <v>367</v>
      </c>
      <c r="F749" s="67">
        <v>11290.95</v>
      </c>
      <c r="I749" s="67"/>
      <c r="U749" s="42"/>
    </row>
    <row r="750" spans="1:21" hidden="1">
      <c r="A750" s="96">
        <v>6325245</v>
      </c>
      <c r="B750" s="42" t="s">
        <v>311</v>
      </c>
      <c r="C750" s="42">
        <v>0</v>
      </c>
      <c r="D750" s="67">
        <v>66459</v>
      </c>
      <c r="E750" s="67">
        <v>2095</v>
      </c>
      <c r="F750" s="67">
        <v>64364</v>
      </c>
      <c r="I750" s="67"/>
      <c r="U750" s="42"/>
    </row>
    <row r="751" spans="1:21" hidden="1">
      <c r="A751" s="96">
        <v>6325260</v>
      </c>
      <c r="B751" s="42" t="s">
        <v>422</v>
      </c>
      <c r="C751" s="42">
        <v>0</v>
      </c>
      <c r="D751" s="67">
        <v>7949.9</v>
      </c>
      <c r="E751" s="67">
        <v>1020</v>
      </c>
      <c r="F751" s="67">
        <v>6929.9</v>
      </c>
      <c r="I751" s="67"/>
      <c r="U751" s="42"/>
    </row>
    <row r="752" spans="1:21" hidden="1">
      <c r="A752" s="96">
        <v>6335205</v>
      </c>
      <c r="B752" s="42" t="s">
        <v>314</v>
      </c>
      <c r="C752" s="42">
        <v>0</v>
      </c>
      <c r="D752" s="42">
        <v>918</v>
      </c>
      <c r="E752" s="42">
        <v>0</v>
      </c>
      <c r="F752" s="42">
        <v>918</v>
      </c>
      <c r="I752" s="67"/>
      <c r="U752" s="42"/>
    </row>
    <row r="753" spans="1:21" hidden="1">
      <c r="A753" s="96">
        <v>6335210</v>
      </c>
      <c r="B753" s="42" t="s">
        <v>315</v>
      </c>
      <c r="C753" s="42">
        <v>0</v>
      </c>
      <c r="D753" s="67">
        <v>215213</v>
      </c>
      <c r="E753" s="67">
        <v>167994</v>
      </c>
      <c r="F753" s="67">
        <v>47219</v>
      </c>
      <c r="I753" s="67"/>
      <c r="U753" s="42"/>
    </row>
    <row r="754" spans="1:21" hidden="1">
      <c r="A754" s="96">
        <v>6335220</v>
      </c>
      <c r="B754" s="42" t="s">
        <v>317</v>
      </c>
      <c r="C754" s="42">
        <v>0</v>
      </c>
      <c r="D754" s="67">
        <v>133665</v>
      </c>
      <c r="E754" s="67">
        <v>79149</v>
      </c>
      <c r="F754" s="67">
        <v>54516</v>
      </c>
      <c r="I754" s="67"/>
      <c r="U754" s="42"/>
    </row>
    <row r="755" spans="1:21" hidden="1">
      <c r="A755" s="96">
        <v>6335225</v>
      </c>
      <c r="B755" s="42" t="s">
        <v>318</v>
      </c>
      <c r="C755" s="42">
        <v>0</v>
      </c>
      <c r="D755" s="67">
        <v>77120</v>
      </c>
      <c r="E755" s="67">
        <v>45312</v>
      </c>
      <c r="F755" s="67">
        <v>31808</v>
      </c>
      <c r="I755" s="67"/>
      <c r="U755" s="42"/>
    </row>
    <row r="756" spans="1:21" hidden="1">
      <c r="A756" s="96">
        <v>6335230</v>
      </c>
      <c r="B756" s="42" t="s">
        <v>402</v>
      </c>
      <c r="C756" s="42">
        <v>0</v>
      </c>
      <c r="D756" s="67">
        <v>16087</v>
      </c>
      <c r="E756" s="42">
        <v>0</v>
      </c>
      <c r="F756" s="67">
        <v>16087</v>
      </c>
      <c r="I756" s="67"/>
      <c r="U756" s="42"/>
    </row>
    <row r="757" spans="1:21" hidden="1">
      <c r="A757" s="96">
        <v>6335250</v>
      </c>
      <c r="B757" s="42" t="s">
        <v>322</v>
      </c>
      <c r="C757" s="42">
        <v>0</v>
      </c>
      <c r="D757" s="67">
        <v>49820</v>
      </c>
      <c r="E757" s="42">
        <v>0</v>
      </c>
      <c r="F757" s="67">
        <v>49820</v>
      </c>
      <c r="I757" s="67"/>
      <c r="U757" s="42"/>
    </row>
    <row r="758" spans="1:21" hidden="1">
      <c r="A758" s="96">
        <v>6350215</v>
      </c>
      <c r="B758" s="42" t="s">
        <v>349</v>
      </c>
      <c r="C758" s="42">
        <v>0</v>
      </c>
      <c r="D758" s="67">
        <v>-112657</v>
      </c>
      <c r="E758" s="42">
        <v>0</v>
      </c>
      <c r="F758" s="67">
        <v>-112657</v>
      </c>
      <c r="I758" s="67"/>
      <c r="U758" s="42"/>
    </row>
    <row r="759" spans="1:21" hidden="1">
      <c r="A759" s="96">
        <v>6351220</v>
      </c>
      <c r="B759" s="42" t="s">
        <v>333</v>
      </c>
      <c r="C759" s="42">
        <v>0</v>
      </c>
      <c r="D759" s="67">
        <v>7984</v>
      </c>
      <c r="E759" s="67">
        <v>31564</v>
      </c>
      <c r="F759" s="67">
        <v>-23580</v>
      </c>
      <c r="I759" s="67"/>
      <c r="U759" s="42"/>
    </row>
    <row r="760" spans="1:21" hidden="1">
      <c r="A760" s="96">
        <v>6351235</v>
      </c>
      <c r="B760" s="42" t="s">
        <v>425</v>
      </c>
      <c r="C760" s="42">
        <v>0</v>
      </c>
      <c r="D760" s="67">
        <v>18178</v>
      </c>
      <c r="E760" s="42">
        <v>0</v>
      </c>
      <c r="F760" s="67">
        <v>18178</v>
      </c>
      <c r="I760" s="67"/>
      <c r="U760" s="42"/>
    </row>
    <row r="761" spans="1:21" hidden="1">
      <c r="A761" s="96">
        <v>6355250</v>
      </c>
      <c r="B761" s="42" t="s">
        <v>426</v>
      </c>
      <c r="C761" s="42">
        <v>0</v>
      </c>
      <c r="D761" s="67">
        <v>112618</v>
      </c>
      <c r="E761" s="67">
        <v>94205</v>
      </c>
      <c r="F761" s="67">
        <v>18413</v>
      </c>
      <c r="I761" s="67"/>
      <c r="U761" s="42"/>
    </row>
    <row r="762" spans="1:21" hidden="1">
      <c r="A762" s="96">
        <v>6355270</v>
      </c>
      <c r="B762" s="42" t="s">
        <v>330</v>
      </c>
      <c r="C762" s="42">
        <v>0</v>
      </c>
      <c r="D762" s="67">
        <v>6803</v>
      </c>
      <c r="E762" s="67">
        <v>10803</v>
      </c>
      <c r="F762" s="67">
        <v>-4000</v>
      </c>
      <c r="I762" s="67"/>
      <c r="U762" s="42"/>
    </row>
    <row r="763" spans="1:21" hidden="1">
      <c r="A763" s="96">
        <v>6355275</v>
      </c>
      <c r="B763" s="42" t="s">
        <v>427</v>
      </c>
      <c r="C763" s="42">
        <v>0</v>
      </c>
      <c r="D763" s="67">
        <v>14580</v>
      </c>
      <c r="E763" s="67">
        <v>27550</v>
      </c>
      <c r="F763" s="67">
        <v>-12970</v>
      </c>
      <c r="I763" s="67"/>
      <c r="U763" s="42"/>
    </row>
    <row r="764" spans="1:21" hidden="1">
      <c r="A764" s="96">
        <v>6358220</v>
      </c>
      <c r="B764" s="42" t="s">
        <v>428</v>
      </c>
      <c r="C764" s="42">
        <v>0</v>
      </c>
      <c r="D764" s="67">
        <v>2193321</v>
      </c>
      <c r="E764" s="67">
        <v>2315500</v>
      </c>
      <c r="F764" s="67">
        <v>-122179</v>
      </c>
      <c r="I764" s="67"/>
      <c r="U764" s="42"/>
    </row>
    <row r="765" spans="1:21" hidden="1">
      <c r="A765" s="96">
        <v>6358225</v>
      </c>
      <c r="B765" s="42" t="s">
        <v>336</v>
      </c>
      <c r="C765" s="42">
        <v>0</v>
      </c>
      <c r="D765" s="67">
        <v>963226</v>
      </c>
      <c r="E765" s="67">
        <v>23994</v>
      </c>
      <c r="F765" s="67">
        <v>939232</v>
      </c>
      <c r="I765" s="67"/>
      <c r="U765" s="42"/>
    </row>
    <row r="766" spans="1:21" hidden="1">
      <c r="A766" s="96">
        <v>6358235</v>
      </c>
      <c r="B766" s="42" t="s">
        <v>485</v>
      </c>
      <c r="C766" s="42">
        <v>0</v>
      </c>
      <c r="D766" s="67">
        <v>292344</v>
      </c>
      <c r="E766" s="67">
        <v>13980</v>
      </c>
      <c r="F766" s="67">
        <v>278364</v>
      </c>
      <c r="I766" s="67"/>
      <c r="U766" s="42"/>
    </row>
    <row r="767" spans="1:21" hidden="1">
      <c r="A767" s="96">
        <v>6360205</v>
      </c>
      <c r="B767" s="42" t="s">
        <v>429</v>
      </c>
      <c r="C767" s="42">
        <v>0</v>
      </c>
      <c r="D767" s="67">
        <v>598975.68999999994</v>
      </c>
      <c r="E767" s="67">
        <v>113329</v>
      </c>
      <c r="F767" s="67">
        <v>485646.69</v>
      </c>
      <c r="U767" s="42"/>
    </row>
    <row r="768" spans="1:21" hidden="1">
      <c r="A768" s="96">
        <v>6360220</v>
      </c>
      <c r="B768" s="42" t="s">
        <v>431</v>
      </c>
      <c r="C768" s="42">
        <v>0</v>
      </c>
      <c r="D768" s="67">
        <v>26249.87</v>
      </c>
      <c r="E768" s="42">
        <v>0</v>
      </c>
      <c r="F768" s="67">
        <v>26249.87</v>
      </c>
      <c r="U768" s="42"/>
    </row>
    <row r="769" spans="1:21" hidden="1">
      <c r="A769" s="96">
        <v>6362210</v>
      </c>
      <c r="B769" s="42" t="s">
        <v>432</v>
      </c>
      <c r="C769" s="42">
        <v>0</v>
      </c>
      <c r="D769" s="67">
        <v>12535.8</v>
      </c>
      <c r="E769" s="42">
        <v>0</v>
      </c>
      <c r="F769" s="67">
        <v>12535.8</v>
      </c>
      <c r="U769" s="42"/>
    </row>
    <row r="770" spans="1:21" hidden="1">
      <c r="A770" s="96">
        <v>6366260</v>
      </c>
      <c r="B770" s="42" t="s">
        <v>328</v>
      </c>
      <c r="C770" s="42">
        <v>0</v>
      </c>
      <c r="D770" s="67">
        <v>142403.75</v>
      </c>
      <c r="E770" s="42">
        <v>0</v>
      </c>
      <c r="F770" s="67">
        <v>142403.75</v>
      </c>
      <c r="U770" s="42"/>
    </row>
    <row r="771" spans="1:21" hidden="1">
      <c r="A771" s="96">
        <v>6366280</v>
      </c>
      <c r="B771" s="42" t="s">
        <v>435</v>
      </c>
      <c r="C771" s="42">
        <v>0</v>
      </c>
      <c r="D771" s="67">
        <v>344549</v>
      </c>
      <c r="E771" s="67">
        <v>275874</v>
      </c>
      <c r="F771" s="67">
        <v>68675</v>
      </c>
      <c r="I771" s="97"/>
      <c r="U771" s="42"/>
    </row>
    <row r="772" spans="1:21" hidden="1">
      <c r="A772" s="96">
        <v>6368205</v>
      </c>
      <c r="B772" s="42" t="s">
        <v>437</v>
      </c>
      <c r="C772" s="42">
        <v>0</v>
      </c>
      <c r="D772" s="67">
        <v>356185</v>
      </c>
      <c r="E772" s="67">
        <v>229800</v>
      </c>
      <c r="F772" s="67">
        <v>126385</v>
      </c>
      <c r="U772" s="42"/>
    </row>
    <row r="773" spans="1:21" hidden="1">
      <c r="A773" s="96">
        <v>6368220</v>
      </c>
      <c r="B773" s="42" t="s">
        <v>438</v>
      </c>
      <c r="C773" s="42">
        <v>0</v>
      </c>
      <c r="D773" s="67">
        <v>4969432</v>
      </c>
      <c r="E773" s="67">
        <v>5149359</v>
      </c>
      <c r="F773" s="67">
        <v>-179927</v>
      </c>
      <c r="U773" s="42"/>
    </row>
    <row r="774" spans="1:21" hidden="1">
      <c r="A774" s="96">
        <v>6370425</v>
      </c>
      <c r="B774" s="42" t="s">
        <v>441</v>
      </c>
      <c r="C774" s="42">
        <v>0</v>
      </c>
      <c r="D774" s="67">
        <v>22002</v>
      </c>
      <c r="E774" s="67">
        <v>19502</v>
      </c>
      <c r="F774" s="67">
        <v>2500</v>
      </c>
      <c r="U774" s="42"/>
    </row>
    <row r="775" spans="1:21" hidden="1">
      <c r="A775" s="96">
        <v>6372220</v>
      </c>
      <c r="B775" s="42" t="s">
        <v>444</v>
      </c>
      <c r="C775" s="42">
        <v>0</v>
      </c>
      <c r="D775" s="67">
        <v>1115423</v>
      </c>
      <c r="E775" s="67">
        <v>1476048</v>
      </c>
      <c r="F775" s="67">
        <v>-360625</v>
      </c>
      <c r="U775" s="42"/>
    </row>
    <row r="776" spans="1:21" hidden="1">
      <c r="A776" s="96">
        <v>6372225</v>
      </c>
      <c r="B776" s="42" t="s">
        <v>445</v>
      </c>
      <c r="C776" s="42">
        <v>0</v>
      </c>
      <c r="D776" s="67">
        <v>273021.98</v>
      </c>
      <c r="E776" s="67">
        <v>196965.64</v>
      </c>
      <c r="F776" s="67">
        <v>76056.34</v>
      </c>
      <c r="U776" s="42"/>
    </row>
    <row r="777" spans="1:21" hidden="1">
      <c r="A777" s="96">
        <v>6374205</v>
      </c>
      <c r="B777" s="42" t="s">
        <v>446</v>
      </c>
      <c r="C777" s="42">
        <v>0</v>
      </c>
      <c r="D777" s="67">
        <v>4000</v>
      </c>
      <c r="E777" s="42">
        <v>0</v>
      </c>
      <c r="F777" s="67">
        <v>4000</v>
      </c>
      <c r="U777" s="42"/>
    </row>
    <row r="778" spans="1:21" hidden="1">
      <c r="A778" s="96">
        <v>6765205</v>
      </c>
      <c r="B778" s="42" t="s">
        <v>447</v>
      </c>
      <c r="C778" s="42">
        <v>0</v>
      </c>
      <c r="D778" s="67">
        <v>110420.77</v>
      </c>
      <c r="E778" s="42">
        <v>0</v>
      </c>
      <c r="F778" s="67">
        <v>110420.77</v>
      </c>
      <c r="U778" s="42"/>
    </row>
    <row r="779" spans="1:21" hidden="1">
      <c r="A779" s="96" t="s">
        <v>489</v>
      </c>
      <c r="B779" s="42" t="s">
        <v>449</v>
      </c>
      <c r="C779" s="42">
        <v>0</v>
      </c>
      <c r="D779" s="67">
        <v>105005.5</v>
      </c>
      <c r="E779" s="42" t="s">
        <v>490</v>
      </c>
      <c r="F779" s="67">
        <v>105005.52</v>
      </c>
      <c r="U779" s="42"/>
    </row>
    <row r="780" spans="1:21" hidden="1">
      <c r="A780" s="96">
        <v>6765255</v>
      </c>
      <c r="B780" s="42" t="s">
        <v>450</v>
      </c>
      <c r="C780" s="42">
        <v>0</v>
      </c>
      <c r="D780" s="67">
        <v>31132.14</v>
      </c>
      <c r="E780" s="42">
        <v>0</v>
      </c>
      <c r="F780" s="67">
        <v>31132.14</v>
      </c>
      <c r="U780" s="42"/>
    </row>
    <row r="781" spans="1:21" hidden="1">
      <c r="A781" s="96">
        <v>6765260</v>
      </c>
      <c r="B781" s="42" t="s">
        <v>452</v>
      </c>
      <c r="C781" s="42">
        <v>0</v>
      </c>
      <c r="D781" s="67">
        <v>84996.94</v>
      </c>
      <c r="E781" s="42">
        <v>0</v>
      </c>
      <c r="F781" s="67">
        <v>84996.94</v>
      </c>
      <c r="U781" s="42"/>
    </row>
    <row r="782" spans="1:21" hidden="1">
      <c r="A782" s="96">
        <v>6765265</v>
      </c>
      <c r="B782" s="42" t="s">
        <v>453</v>
      </c>
      <c r="C782" s="42">
        <v>0</v>
      </c>
      <c r="D782" s="67">
        <v>82769.119999999995</v>
      </c>
      <c r="E782" s="42">
        <v>0</v>
      </c>
      <c r="F782" s="67">
        <v>82769.119999999995</v>
      </c>
      <c r="U782" s="42"/>
    </row>
    <row r="783" spans="1:21" hidden="1">
      <c r="A783" s="96">
        <v>6765270</v>
      </c>
      <c r="B783" s="42" t="s">
        <v>454</v>
      </c>
      <c r="C783" s="42">
        <v>0</v>
      </c>
      <c r="D783" s="67">
        <v>3231363.8</v>
      </c>
      <c r="E783" s="42">
        <v>0</v>
      </c>
      <c r="F783" s="67">
        <v>3231363.8</v>
      </c>
      <c r="U783" s="42"/>
    </row>
    <row r="784" spans="1:21" hidden="1">
      <c r="A784" s="96">
        <v>7010215</v>
      </c>
      <c r="B784" s="42" t="s">
        <v>41</v>
      </c>
      <c r="C784" s="42">
        <v>0</v>
      </c>
      <c r="D784" s="42">
        <v>0</v>
      </c>
      <c r="E784" s="67">
        <v>37606</v>
      </c>
      <c r="F784" s="67">
        <v>-37606</v>
      </c>
      <c r="I784" s="67"/>
      <c r="U784" s="42"/>
    </row>
    <row r="785" spans="1:21" hidden="1">
      <c r="A785" s="96">
        <v>7105245</v>
      </c>
      <c r="B785" s="42" t="s">
        <v>491</v>
      </c>
      <c r="C785" s="42">
        <v>0</v>
      </c>
      <c r="D785" s="67">
        <v>23682</v>
      </c>
      <c r="E785" s="42">
        <v>0</v>
      </c>
      <c r="F785" s="67">
        <v>23682</v>
      </c>
      <c r="I785" s="67"/>
      <c r="U785" s="42"/>
    </row>
    <row r="786" spans="1:21" hidden="1">
      <c r="A786" s="96">
        <v>7105250</v>
      </c>
      <c r="B786" s="42" t="s">
        <v>459</v>
      </c>
      <c r="C786" s="42">
        <v>0</v>
      </c>
      <c r="D786" s="42">
        <v>29.5</v>
      </c>
      <c r="E786" s="42">
        <v>0</v>
      </c>
      <c r="F786" s="42">
        <v>29.5</v>
      </c>
      <c r="I786" s="67"/>
      <c r="U786" s="42"/>
    </row>
    <row r="787" spans="1:21" hidden="1">
      <c r="A787" s="96">
        <v>7205220</v>
      </c>
      <c r="B787" s="42" t="s">
        <v>461</v>
      </c>
      <c r="C787" s="42">
        <v>0</v>
      </c>
      <c r="D787" s="42">
        <v>0</v>
      </c>
      <c r="E787" s="67">
        <v>564007.55000000005</v>
      </c>
      <c r="F787" s="67">
        <v>-564007.55000000005</v>
      </c>
      <c r="I787" s="67"/>
      <c r="U787" s="42"/>
    </row>
    <row r="788" spans="1:21" hidden="1">
      <c r="A788" s="96" t="s">
        <v>143</v>
      </c>
      <c r="U788" s="42"/>
    </row>
    <row r="789" spans="1:21" hidden="1">
      <c r="A789" s="100"/>
      <c r="I789" s="67"/>
      <c r="U789" s="42"/>
    </row>
    <row r="790" spans="1:21" hidden="1">
      <c r="A790" s="100"/>
      <c r="I790" s="67"/>
      <c r="U790" s="42"/>
    </row>
    <row r="791" spans="1:21" hidden="1">
      <c r="A791" s="100"/>
      <c r="I791" s="67"/>
      <c r="U791" s="42"/>
    </row>
    <row r="792" spans="1:21" hidden="1">
      <c r="A792" s="96" t="s">
        <v>110</v>
      </c>
      <c r="B792" s="42" t="s">
        <v>111</v>
      </c>
      <c r="C792" s="42" t="s">
        <v>112</v>
      </c>
      <c r="D792" s="42" t="s">
        <v>113</v>
      </c>
      <c r="E792" s="42" t="s">
        <v>114</v>
      </c>
      <c r="F792" s="97">
        <v>43648.572916666664</v>
      </c>
      <c r="I792" s="67"/>
      <c r="U792" s="42"/>
    </row>
    <row r="793" spans="1:21" hidden="1">
      <c r="A793" s="96"/>
      <c r="C793" s="42" t="s">
        <v>125</v>
      </c>
      <c r="D793" s="99">
        <v>44075</v>
      </c>
      <c r="E793" s="42" t="s">
        <v>126</v>
      </c>
      <c r="F793" s="42" t="s">
        <v>492</v>
      </c>
      <c r="I793" s="67"/>
      <c r="U793" s="42"/>
    </row>
    <row r="794" spans="1:21" hidden="1">
      <c r="A794" s="100"/>
      <c r="I794" s="67"/>
      <c r="U794" s="42"/>
    </row>
    <row r="795" spans="1:21" hidden="1">
      <c r="A795" s="96"/>
      <c r="B795" s="42" t="s">
        <v>128</v>
      </c>
      <c r="I795" s="67"/>
      <c r="U795" s="42"/>
    </row>
    <row r="796" spans="1:21" hidden="1">
      <c r="A796" s="96"/>
      <c r="B796" s="42" t="s">
        <v>129</v>
      </c>
      <c r="I796" s="67"/>
      <c r="U796" s="42"/>
    </row>
    <row r="797" spans="1:21" hidden="1">
      <c r="A797" s="96"/>
      <c r="B797" s="42" t="s">
        <v>130</v>
      </c>
      <c r="I797" s="67"/>
      <c r="U797" s="42"/>
    </row>
    <row r="798" spans="1:21" hidden="1">
      <c r="A798" s="100"/>
      <c r="U798" s="42"/>
    </row>
    <row r="799" spans="1:21" hidden="1">
      <c r="A799" s="96"/>
      <c r="B799" s="42" t="s">
        <v>131</v>
      </c>
      <c r="C799" s="42" t="s">
        <v>132</v>
      </c>
      <c r="I799" s="67"/>
      <c r="U799" s="42"/>
    </row>
    <row r="800" spans="1:21" hidden="1">
      <c r="A800" s="96"/>
      <c r="B800" s="42" t="s">
        <v>476</v>
      </c>
      <c r="I800" s="67"/>
      <c r="U800" s="42"/>
    </row>
    <row r="801" spans="1:21" hidden="1">
      <c r="A801" s="100"/>
      <c r="I801" s="67"/>
      <c r="U801" s="42"/>
    </row>
    <row r="802" spans="1:21" hidden="1">
      <c r="A802" s="100"/>
      <c r="I802" s="67"/>
      <c r="U802" s="42"/>
    </row>
    <row r="803" spans="1:21" hidden="1">
      <c r="A803" s="96" t="s">
        <v>134</v>
      </c>
      <c r="B803" s="42" t="s">
        <v>34</v>
      </c>
      <c r="C803" s="42" t="s">
        <v>135</v>
      </c>
      <c r="D803" s="42" t="s">
        <v>136</v>
      </c>
      <c r="E803" s="42" t="s">
        <v>137</v>
      </c>
      <c r="F803" s="42" t="s">
        <v>138</v>
      </c>
      <c r="I803" s="67"/>
      <c r="U803" s="42"/>
    </row>
    <row r="804" spans="1:21" hidden="1">
      <c r="A804" s="96" t="s">
        <v>139</v>
      </c>
      <c r="B804" s="42" t="s">
        <v>140</v>
      </c>
      <c r="C804" s="42" t="s">
        <v>141</v>
      </c>
      <c r="D804" s="42" t="s">
        <v>142</v>
      </c>
      <c r="E804" s="42" t="s">
        <v>141</v>
      </c>
      <c r="F804" s="42" t="s">
        <v>142</v>
      </c>
      <c r="I804" s="67"/>
      <c r="U804" s="42"/>
    </row>
    <row r="805" spans="1:21" hidden="1">
      <c r="A805" s="96">
        <v>7205230</v>
      </c>
      <c r="B805" s="42" t="s">
        <v>463</v>
      </c>
      <c r="C805" s="42">
        <v>0</v>
      </c>
      <c r="D805" s="67">
        <v>1620.24</v>
      </c>
      <c r="E805" s="42">
        <v>0</v>
      </c>
      <c r="F805" s="67">
        <v>1620.24</v>
      </c>
      <c r="I805" s="67"/>
      <c r="U805" s="42"/>
    </row>
    <row r="806" spans="1:21" hidden="1">
      <c r="A806" s="96">
        <v>80000</v>
      </c>
      <c r="B806" s="42" t="s">
        <v>466</v>
      </c>
      <c r="C806" s="67">
        <v>-686335</v>
      </c>
      <c r="D806" s="67">
        <v>68632.52</v>
      </c>
      <c r="E806" s="67">
        <v>68632.52</v>
      </c>
      <c r="F806" s="67">
        <v>-686335</v>
      </c>
      <c r="I806" s="67"/>
      <c r="U806" s="42"/>
    </row>
    <row r="807" spans="1:21" hidden="1">
      <c r="A807" s="96">
        <v>9100305</v>
      </c>
      <c r="B807" s="42" t="s">
        <v>467</v>
      </c>
      <c r="C807" s="67">
        <v>558654.65</v>
      </c>
      <c r="D807" s="42">
        <v>0</v>
      </c>
      <c r="E807" s="42">
        <v>0</v>
      </c>
      <c r="F807" s="67">
        <v>558654.65</v>
      </c>
      <c r="I807" s="67"/>
      <c r="U807" s="42"/>
    </row>
    <row r="808" spans="1:21" hidden="1">
      <c r="A808" s="96">
        <v>9100310</v>
      </c>
      <c r="B808" s="42" t="s">
        <v>468</v>
      </c>
      <c r="C808" s="67">
        <v>6969765.5599999996</v>
      </c>
      <c r="D808" s="42">
        <v>0</v>
      </c>
      <c r="E808" s="42">
        <v>0</v>
      </c>
      <c r="F808" s="67">
        <v>6969765.5599999996</v>
      </c>
      <c r="I808" s="67"/>
      <c r="U808" s="42"/>
    </row>
    <row r="809" spans="1:21" hidden="1">
      <c r="A809" s="96">
        <v>9100380</v>
      </c>
      <c r="B809" s="42" t="s">
        <v>469</v>
      </c>
      <c r="C809" s="67">
        <v>75296</v>
      </c>
      <c r="D809" s="42">
        <v>0</v>
      </c>
      <c r="E809" s="42">
        <v>0</v>
      </c>
      <c r="F809" s="67">
        <v>75296</v>
      </c>
      <c r="I809" s="67"/>
      <c r="U809" s="42"/>
    </row>
    <row r="810" spans="1:21" hidden="1">
      <c r="A810" s="96">
        <v>9100410</v>
      </c>
      <c r="B810" s="42" t="s">
        <v>470</v>
      </c>
      <c r="C810" s="67">
        <v>-50327774.93</v>
      </c>
      <c r="D810" s="67">
        <v>1141738.53</v>
      </c>
      <c r="E810" s="67">
        <v>6574013.0499999998</v>
      </c>
      <c r="F810" s="67">
        <v>-55760049.450000003</v>
      </c>
      <c r="I810" s="67"/>
      <c r="U810" s="42"/>
    </row>
    <row r="811" spans="1:21" hidden="1">
      <c r="A811" s="96">
        <v>9100415</v>
      </c>
      <c r="B811" s="42" t="s">
        <v>471</v>
      </c>
      <c r="C811" s="67">
        <v>22185</v>
      </c>
      <c r="D811" s="67">
        <v>44370943.310000002</v>
      </c>
      <c r="E811" s="67">
        <v>31449575.010000002</v>
      </c>
      <c r="F811" s="67">
        <v>12943553.300000001</v>
      </c>
      <c r="I811" s="67"/>
      <c r="U811" s="42"/>
    </row>
    <row r="812" spans="1:21" hidden="1">
      <c r="A812" s="96">
        <v>9300005</v>
      </c>
      <c r="B812" s="42" t="s">
        <v>467</v>
      </c>
      <c r="C812" s="67">
        <v>-42911064.350000001</v>
      </c>
      <c r="D812" s="42">
        <v>0</v>
      </c>
      <c r="E812" s="42">
        <v>0</v>
      </c>
      <c r="F812" s="67">
        <v>-42911064.350000001</v>
      </c>
      <c r="I812" s="67"/>
      <c r="U812" s="42"/>
    </row>
    <row r="813" spans="1:21" hidden="1">
      <c r="A813" s="96">
        <v>9300010</v>
      </c>
      <c r="B813" s="42" t="s">
        <v>468</v>
      </c>
      <c r="C813" s="67">
        <v>-31245854.489999998</v>
      </c>
      <c r="D813" s="42">
        <v>0</v>
      </c>
      <c r="E813" s="42">
        <v>0</v>
      </c>
      <c r="F813" s="67">
        <v>-31245854.489999998</v>
      </c>
      <c r="I813" s="67"/>
      <c r="U813" s="42"/>
    </row>
    <row r="814" spans="1:21" hidden="1">
      <c r="A814" s="96">
        <v>9300135</v>
      </c>
      <c r="B814" s="42" t="s">
        <v>473</v>
      </c>
      <c r="C814" s="67">
        <v>-32013474.469999999</v>
      </c>
      <c r="D814" s="67">
        <v>32013474.469999999</v>
      </c>
      <c r="E814" s="42">
        <v>0</v>
      </c>
      <c r="F814" s="42">
        <v>0</v>
      </c>
      <c r="I814" s="67"/>
      <c r="U814" s="42"/>
    </row>
    <row r="815" spans="1:21" hidden="1">
      <c r="A815" s="96">
        <v>9500010</v>
      </c>
      <c r="B815" s="42" t="s">
        <v>474</v>
      </c>
      <c r="C815" s="42">
        <v>0</v>
      </c>
      <c r="D815" s="42">
        <v>0</v>
      </c>
      <c r="E815" s="67">
        <v>44370943.310000002</v>
      </c>
      <c r="F815" s="67">
        <v>-44370943.310000002</v>
      </c>
      <c r="I815" s="67"/>
      <c r="U815" s="42"/>
    </row>
    <row r="816" spans="1:21" hidden="1">
      <c r="A816" s="96"/>
      <c r="C816" s="42" t="s">
        <v>141</v>
      </c>
      <c r="D816" s="42" t="s">
        <v>142</v>
      </c>
      <c r="E816" s="42" t="s">
        <v>141</v>
      </c>
      <c r="F816" s="42" t="s">
        <v>142</v>
      </c>
      <c r="I816" s="67"/>
      <c r="U816" s="42"/>
    </row>
    <row r="817" spans="1:21" hidden="1">
      <c r="A817" s="96"/>
      <c r="C817" s="42">
        <v>0</v>
      </c>
      <c r="D817" s="67">
        <v>536606489.14999998</v>
      </c>
      <c r="E817" s="67">
        <v>536606489.14999998</v>
      </c>
      <c r="F817" s="42">
        <v>0</v>
      </c>
      <c r="I817" s="67"/>
      <c r="U817" s="42"/>
    </row>
    <row r="818" spans="1:21" hidden="1">
      <c r="A818" s="96" t="s">
        <v>143</v>
      </c>
      <c r="I818" s="67"/>
      <c r="U818" s="42"/>
    </row>
    <row r="819" spans="1:21" hidden="1">
      <c r="A819" s="100"/>
      <c r="I819" s="67"/>
      <c r="U819" s="42"/>
    </row>
    <row r="820" spans="1:21" hidden="1">
      <c r="A820" s="100"/>
      <c r="I820" s="67"/>
      <c r="U820" s="42"/>
    </row>
    <row r="821" spans="1:21" hidden="1">
      <c r="A821" s="100"/>
      <c r="I821" s="67"/>
      <c r="U821" s="42"/>
    </row>
    <row r="822" spans="1:21" hidden="1">
      <c r="A822" s="96" t="s">
        <v>110</v>
      </c>
      <c r="B822" s="42" t="s">
        <v>111</v>
      </c>
      <c r="C822" s="42" t="s">
        <v>112</v>
      </c>
      <c r="D822" s="42" t="s">
        <v>113</v>
      </c>
      <c r="E822" s="42" t="s">
        <v>114</v>
      </c>
      <c r="F822" s="97">
        <v>43648.572916666664</v>
      </c>
      <c r="I822" s="67"/>
      <c r="U822" s="42"/>
    </row>
    <row r="823" spans="1:21" hidden="1">
      <c r="A823" s="96"/>
      <c r="C823" s="42" t="s">
        <v>125</v>
      </c>
      <c r="D823" s="99">
        <v>44075</v>
      </c>
      <c r="E823" s="42" t="s">
        <v>126</v>
      </c>
      <c r="F823" s="42" t="s">
        <v>493</v>
      </c>
      <c r="I823" s="67"/>
      <c r="U823" s="42"/>
    </row>
    <row r="824" spans="1:21" hidden="1">
      <c r="A824" s="100"/>
      <c r="I824" s="67"/>
      <c r="U824" s="42"/>
    </row>
    <row r="825" spans="1:21" hidden="1">
      <c r="A825" s="96"/>
      <c r="B825" s="42" t="s">
        <v>128</v>
      </c>
      <c r="I825" s="67"/>
      <c r="U825" s="42"/>
    </row>
    <row r="826" spans="1:21" hidden="1">
      <c r="A826" s="96"/>
      <c r="B826" s="42" t="s">
        <v>129</v>
      </c>
      <c r="I826" s="67"/>
      <c r="U826" s="42"/>
    </row>
    <row r="827" spans="1:21" hidden="1">
      <c r="A827" s="96"/>
      <c r="B827" s="42" t="s">
        <v>130</v>
      </c>
      <c r="I827" s="67"/>
      <c r="U827" s="42"/>
    </row>
    <row r="828" spans="1:21" hidden="1">
      <c r="A828" s="100"/>
      <c r="I828" s="67"/>
      <c r="U828" s="42"/>
    </row>
    <row r="829" spans="1:21" hidden="1">
      <c r="A829" s="96"/>
      <c r="B829" s="42" t="s">
        <v>131</v>
      </c>
      <c r="C829" s="42" t="s">
        <v>132</v>
      </c>
      <c r="I829" s="67"/>
      <c r="U829" s="42"/>
    </row>
    <row r="830" spans="1:21" hidden="1">
      <c r="A830" s="96"/>
      <c r="B830" s="42" t="s">
        <v>494</v>
      </c>
      <c r="I830" s="67"/>
      <c r="U830" s="42"/>
    </row>
    <row r="831" spans="1:21" hidden="1">
      <c r="A831" s="100"/>
      <c r="I831" s="67"/>
      <c r="U831" s="42"/>
    </row>
    <row r="832" spans="1:21" hidden="1">
      <c r="A832" s="100"/>
      <c r="I832" s="67"/>
      <c r="U832" s="42"/>
    </row>
    <row r="833" spans="1:21" hidden="1">
      <c r="A833" s="96" t="s">
        <v>134</v>
      </c>
      <c r="B833" s="42" t="s">
        <v>34</v>
      </c>
      <c r="C833" s="42" t="s">
        <v>135</v>
      </c>
      <c r="D833" s="42" t="s">
        <v>136</v>
      </c>
      <c r="E833" s="42" t="s">
        <v>137</v>
      </c>
      <c r="F833" s="42" t="s">
        <v>138</v>
      </c>
      <c r="U833" s="42"/>
    </row>
    <row r="834" spans="1:21" hidden="1">
      <c r="A834" s="96" t="s">
        <v>139</v>
      </c>
      <c r="B834" s="42" t="s">
        <v>140</v>
      </c>
      <c r="C834" s="42" t="s">
        <v>141</v>
      </c>
      <c r="D834" s="42" t="s">
        <v>142</v>
      </c>
      <c r="E834" s="42" t="s">
        <v>141</v>
      </c>
      <c r="F834" s="42" t="s">
        <v>142</v>
      </c>
      <c r="U834" s="42"/>
    </row>
    <row r="835" spans="1:21" hidden="1">
      <c r="A835" s="96"/>
      <c r="C835" s="42" t="s">
        <v>141</v>
      </c>
      <c r="D835" s="42" t="s">
        <v>142</v>
      </c>
      <c r="E835" s="42" t="s">
        <v>141</v>
      </c>
      <c r="F835" s="42" t="s">
        <v>142</v>
      </c>
      <c r="U835" s="42"/>
    </row>
    <row r="836" spans="1:21" hidden="1">
      <c r="A836" s="96" t="s">
        <v>143</v>
      </c>
      <c r="U836" s="42"/>
    </row>
    <row r="837" spans="1:21" hidden="1">
      <c r="A837" s="100"/>
      <c r="I837" s="97"/>
      <c r="U837" s="42"/>
    </row>
    <row r="838" spans="1:21" hidden="1">
      <c r="A838" s="100"/>
      <c r="U838" s="42"/>
    </row>
    <row r="839" spans="1:21" hidden="1">
      <c r="A839" s="100"/>
      <c r="U839" s="42"/>
    </row>
    <row r="840" spans="1:21" hidden="1">
      <c r="A840" s="96" t="s">
        <v>110</v>
      </c>
      <c r="B840" s="42" t="s">
        <v>111</v>
      </c>
      <c r="C840" s="42" t="s">
        <v>112</v>
      </c>
      <c r="D840" s="42" t="s">
        <v>113</v>
      </c>
      <c r="E840" s="42" t="s">
        <v>114</v>
      </c>
      <c r="F840" s="97">
        <v>43648.572916666664</v>
      </c>
      <c r="U840" s="42"/>
    </row>
    <row r="841" spans="1:21" hidden="1">
      <c r="A841" s="96"/>
      <c r="C841" s="42" t="s">
        <v>125</v>
      </c>
      <c r="D841" s="99">
        <v>44075</v>
      </c>
      <c r="E841" s="42" t="s">
        <v>126</v>
      </c>
      <c r="F841" s="42" t="s">
        <v>495</v>
      </c>
      <c r="U841" s="42"/>
    </row>
    <row r="842" spans="1:21" hidden="1">
      <c r="A842" s="100"/>
      <c r="U842" s="42"/>
    </row>
    <row r="843" spans="1:21" hidden="1">
      <c r="A843" s="96"/>
      <c r="B843" s="42" t="s">
        <v>128</v>
      </c>
      <c r="U843" s="42"/>
    </row>
    <row r="844" spans="1:21" hidden="1">
      <c r="A844" s="96"/>
      <c r="B844" s="42" t="s">
        <v>129</v>
      </c>
      <c r="U844" s="42"/>
    </row>
    <row r="845" spans="1:21" hidden="1">
      <c r="A845" s="96"/>
      <c r="B845" s="42" t="s">
        <v>130</v>
      </c>
      <c r="U845" s="42"/>
    </row>
    <row r="846" spans="1:21" hidden="1">
      <c r="A846" s="100"/>
      <c r="U846" s="42"/>
    </row>
    <row r="847" spans="1:21" hidden="1">
      <c r="A847" s="96"/>
      <c r="B847" s="42" t="s">
        <v>131</v>
      </c>
      <c r="C847" s="42" t="s">
        <v>132</v>
      </c>
      <c r="U847" s="42"/>
    </row>
    <row r="848" spans="1:21" hidden="1">
      <c r="A848" s="96"/>
      <c r="B848" s="42" t="s">
        <v>496</v>
      </c>
      <c r="C848" s="42" t="s">
        <v>497</v>
      </c>
      <c r="U848" s="42"/>
    </row>
    <row r="849" spans="1:21" hidden="1">
      <c r="A849" s="100"/>
      <c r="U849" s="42"/>
    </row>
    <row r="850" spans="1:21" hidden="1">
      <c r="A850" s="100"/>
      <c r="I850" s="67"/>
      <c r="U850" s="42"/>
    </row>
    <row r="851" spans="1:21" hidden="1">
      <c r="A851" s="96" t="s">
        <v>134</v>
      </c>
      <c r="B851" s="42" t="s">
        <v>34</v>
      </c>
      <c r="C851" s="42" t="s">
        <v>135</v>
      </c>
      <c r="D851" s="42" t="s">
        <v>136</v>
      </c>
      <c r="E851" s="42" t="s">
        <v>137</v>
      </c>
      <c r="F851" s="42" t="s">
        <v>138</v>
      </c>
      <c r="I851" s="67"/>
      <c r="U851" s="42"/>
    </row>
    <row r="852" spans="1:21" hidden="1">
      <c r="A852" s="96" t="s">
        <v>139</v>
      </c>
      <c r="B852" s="42" t="s">
        <v>140</v>
      </c>
      <c r="C852" s="42" t="s">
        <v>141</v>
      </c>
      <c r="D852" s="42" t="s">
        <v>142</v>
      </c>
      <c r="E852" s="42" t="s">
        <v>141</v>
      </c>
      <c r="F852" s="42" t="s">
        <v>142</v>
      </c>
      <c r="I852" s="67"/>
      <c r="U852" s="42"/>
    </row>
    <row r="853" spans="1:21" hidden="1">
      <c r="A853" s="96"/>
      <c r="C853" s="42" t="s">
        <v>141</v>
      </c>
      <c r="D853" s="42" t="s">
        <v>142</v>
      </c>
      <c r="E853" s="42" t="s">
        <v>141</v>
      </c>
      <c r="F853" s="42" t="s">
        <v>142</v>
      </c>
      <c r="I853" s="67"/>
      <c r="U853" s="42"/>
    </row>
    <row r="854" spans="1:21" hidden="1">
      <c r="A854" s="96" t="s">
        <v>143</v>
      </c>
      <c r="I854" s="67"/>
      <c r="U854" s="42"/>
    </row>
    <row r="855" spans="1:21" hidden="1">
      <c r="A855" s="100"/>
      <c r="I855" s="67"/>
      <c r="U855" s="42"/>
    </row>
    <row r="856" spans="1:21" hidden="1">
      <c r="A856" s="100"/>
      <c r="I856" s="67"/>
      <c r="U856" s="42"/>
    </row>
    <row r="857" spans="1:21" hidden="1">
      <c r="A857" s="100"/>
      <c r="I857" s="67"/>
      <c r="U857" s="42"/>
    </row>
    <row r="858" spans="1:21" hidden="1">
      <c r="A858" s="96" t="s">
        <v>110</v>
      </c>
      <c r="B858" s="42" t="s">
        <v>111</v>
      </c>
      <c r="C858" s="42" t="s">
        <v>112</v>
      </c>
      <c r="D858" s="42" t="s">
        <v>113</v>
      </c>
      <c r="E858" s="42" t="s">
        <v>114</v>
      </c>
      <c r="F858" s="97">
        <v>43648.572916666664</v>
      </c>
      <c r="I858" s="67"/>
      <c r="U858" s="42"/>
    </row>
    <row r="859" spans="1:21" hidden="1">
      <c r="A859" s="96"/>
      <c r="C859" s="42" t="s">
        <v>125</v>
      </c>
      <c r="D859" s="99">
        <v>44075</v>
      </c>
      <c r="E859" s="42" t="s">
        <v>126</v>
      </c>
      <c r="F859" s="42" t="s">
        <v>498</v>
      </c>
      <c r="I859" s="67"/>
      <c r="U859" s="42"/>
    </row>
    <row r="860" spans="1:21" hidden="1">
      <c r="A860" s="100"/>
      <c r="I860" s="67"/>
      <c r="U860" s="42"/>
    </row>
    <row r="861" spans="1:21" hidden="1">
      <c r="A861" s="96"/>
      <c r="B861" s="42" t="s">
        <v>128</v>
      </c>
      <c r="I861" s="67"/>
      <c r="U861" s="42"/>
    </row>
    <row r="862" spans="1:21" hidden="1">
      <c r="A862" s="96"/>
      <c r="B862" s="42" t="s">
        <v>129</v>
      </c>
      <c r="I862" s="67"/>
      <c r="U862" s="42"/>
    </row>
    <row r="863" spans="1:21" hidden="1">
      <c r="A863" s="96"/>
      <c r="B863" s="42" t="s">
        <v>130</v>
      </c>
      <c r="I863" s="67"/>
      <c r="U863" s="42"/>
    </row>
    <row r="864" spans="1:21" hidden="1">
      <c r="A864" s="100"/>
      <c r="I864" s="67"/>
      <c r="U864" s="42"/>
    </row>
    <row r="865" spans="1:21" hidden="1">
      <c r="A865" s="96"/>
      <c r="B865" s="42" t="s">
        <v>131</v>
      </c>
      <c r="C865" s="42" t="s">
        <v>132</v>
      </c>
      <c r="I865" s="67"/>
      <c r="U865" s="42"/>
    </row>
    <row r="866" spans="1:21" hidden="1">
      <c r="A866" s="96"/>
      <c r="B866" s="42" t="s">
        <v>499</v>
      </c>
      <c r="I866" s="67"/>
      <c r="U866" s="42"/>
    </row>
    <row r="867" spans="1:21" hidden="1">
      <c r="A867" s="100"/>
      <c r="I867" s="67"/>
      <c r="U867" s="42"/>
    </row>
    <row r="868" spans="1:21" hidden="1">
      <c r="A868" s="100"/>
      <c r="I868" s="67"/>
      <c r="U868" s="42"/>
    </row>
    <row r="869" spans="1:21" hidden="1">
      <c r="A869" s="96" t="s">
        <v>134</v>
      </c>
      <c r="B869" s="42" t="s">
        <v>34</v>
      </c>
      <c r="C869" s="42" t="s">
        <v>135</v>
      </c>
      <c r="D869" s="42" t="s">
        <v>136</v>
      </c>
      <c r="E869" s="42" t="s">
        <v>137</v>
      </c>
      <c r="F869" s="42" t="s">
        <v>138</v>
      </c>
      <c r="I869" s="67"/>
      <c r="U869" s="42"/>
    </row>
    <row r="870" spans="1:21" hidden="1">
      <c r="A870" s="96" t="s">
        <v>139</v>
      </c>
      <c r="B870" s="42" t="s">
        <v>140</v>
      </c>
      <c r="C870" s="42" t="s">
        <v>141</v>
      </c>
      <c r="D870" s="42" t="s">
        <v>142</v>
      </c>
      <c r="E870" s="42" t="s">
        <v>141</v>
      </c>
      <c r="F870" s="42" t="s">
        <v>142</v>
      </c>
      <c r="U870" s="42"/>
    </row>
    <row r="871" spans="1:21" hidden="1">
      <c r="A871" s="96"/>
      <c r="C871" s="42" t="s">
        <v>141</v>
      </c>
      <c r="D871" s="42" t="s">
        <v>142</v>
      </c>
      <c r="E871" s="42" t="s">
        <v>141</v>
      </c>
      <c r="F871" s="42" t="s">
        <v>142</v>
      </c>
      <c r="I871" s="67"/>
      <c r="U871" s="42"/>
    </row>
    <row r="872" spans="1:21" hidden="1">
      <c r="A872" s="96" t="s">
        <v>143</v>
      </c>
      <c r="I872" s="67"/>
      <c r="U872" s="42"/>
    </row>
    <row r="873" spans="1:21" hidden="1">
      <c r="A873" s="100"/>
      <c r="I873" s="67"/>
      <c r="U873" s="42"/>
    </row>
    <row r="874" spans="1:21" hidden="1">
      <c r="A874" s="100"/>
      <c r="I874" s="67"/>
      <c r="U874" s="42"/>
    </row>
    <row r="875" spans="1:21" hidden="1">
      <c r="A875" s="100"/>
      <c r="I875" s="67"/>
      <c r="U875" s="42"/>
    </row>
    <row r="876" spans="1:21" hidden="1">
      <c r="A876" s="96" t="s">
        <v>110</v>
      </c>
      <c r="B876" s="42" t="s">
        <v>111</v>
      </c>
      <c r="C876" s="42" t="s">
        <v>112</v>
      </c>
      <c r="D876" s="42" t="s">
        <v>113</v>
      </c>
      <c r="E876" s="42" t="s">
        <v>114</v>
      </c>
      <c r="F876" s="97">
        <v>43648.572916666664</v>
      </c>
      <c r="I876" s="67"/>
      <c r="U876" s="42"/>
    </row>
    <row r="877" spans="1:21" hidden="1">
      <c r="A877" s="96"/>
      <c r="C877" s="42" t="s">
        <v>125</v>
      </c>
      <c r="D877" s="99">
        <v>44075</v>
      </c>
      <c r="E877" s="42" t="s">
        <v>126</v>
      </c>
      <c r="F877" s="42" t="s">
        <v>500</v>
      </c>
      <c r="I877" s="67"/>
      <c r="U877" s="42"/>
    </row>
    <row r="878" spans="1:21" hidden="1">
      <c r="A878" s="100"/>
      <c r="I878" s="67"/>
      <c r="U878" s="42"/>
    </row>
    <row r="879" spans="1:21" hidden="1">
      <c r="A879" s="96"/>
      <c r="B879" s="42" t="s">
        <v>128</v>
      </c>
      <c r="U879" s="42"/>
    </row>
    <row r="880" spans="1:21" hidden="1">
      <c r="A880" s="96"/>
      <c r="B880" s="42" t="s">
        <v>129</v>
      </c>
      <c r="I880" s="67"/>
      <c r="U880" s="42"/>
    </row>
    <row r="881" spans="1:21" hidden="1">
      <c r="A881" s="96"/>
      <c r="B881" s="42" t="s">
        <v>130</v>
      </c>
      <c r="I881" s="67"/>
      <c r="U881" s="42"/>
    </row>
    <row r="882" spans="1:21" hidden="1">
      <c r="A882" s="100"/>
      <c r="I882" s="67"/>
      <c r="U882" s="42"/>
    </row>
    <row r="883" spans="1:21" hidden="1">
      <c r="A883" s="96"/>
      <c r="B883" s="42" t="s">
        <v>131</v>
      </c>
      <c r="C883" s="42" t="s">
        <v>132</v>
      </c>
      <c r="I883" s="67"/>
      <c r="U883" s="42"/>
    </row>
    <row r="884" spans="1:21" hidden="1">
      <c r="A884" s="96"/>
      <c r="B884" s="42" t="s">
        <v>501</v>
      </c>
      <c r="C884" s="42" t="s">
        <v>502</v>
      </c>
      <c r="U884" s="42"/>
    </row>
    <row r="885" spans="1:21" hidden="1">
      <c r="A885" s="100"/>
      <c r="U885" s="42"/>
    </row>
    <row r="886" spans="1:21" hidden="1">
      <c r="A886" s="100"/>
      <c r="U886" s="42"/>
    </row>
    <row r="887" spans="1:21" hidden="1">
      <c r="A887" s="96" t="s">
        <v>134</v>
      </c>
      <c r="B887" s="42" t="s">
        <v>34</v>
      </c>
      <c r="C887" s="42" t="s">
        <v>135</v>
      </c>
      <c r="D887" s="42" t="s">
        <v>136</v>
      </c>
      <c r="E887" s="42" t="s">
        <v>137</v>
      </c>
      <c r="F887" s="42" t="s">
        <v>138</v>
      </c>
      <c r="U887" s="42"/>
    </row>
    <row r="888" spans="1:21" hidden="1">
      <c r="A888" s="96" t="s">
        <v>139</v>
      </c>
      <c r="B888" s="42" t="s">
        <v>140</v>
      </c>
      <c r="C888" s="42" t="s">
        <v>141</v>
      </c>
      <c r="D888" s="42" t="s">
        <v>142</v>
      </c>
      <c r="E888" s="42" t="s">
        <v>141</v>
      </c>
      <c r="F888" s="42" t="s">
        <v>142</v>
      </c>
      <c r="U888" s="42"/>
    </row>
    <row r="889" spans="1:21" hidden="1">
      <c r="A889" s="96">
        <v>1100205</v>
      </c>
      <c r="B889" s="42" t="s">
        <v>147</v>
      </c>
      <c r="C889" s="67">
        <v>2413238895.25</v>
      </c>
      <c r="D889" s="67">
        <v>132658460</v>
      </c>
      <c r="E889" s="42">
        <v>0</v>
      </c>
      <c r="F889" s="67">
        <v>2545897355.25</v>
      </c>
      <c r="U889" s="42"/>
    </row>
    <row r="890" spans="1:21" hidden="1">
      <c r="A890" s="96">
        <v>1100206</v>
      </c>
      <c r="B890" s="42" t="s">
        <v>148</v>
      </c>
      <c r="C890" s="42">
        <v>0</v>
      </c>
      <c r="D890" s="67">
        <v>70028000</v>
      </c>
      <c r="E890" s="67">
        <v>70028000</v>
      </c>
      <c r="F890" s="42">
        <v>0</v>
      </c>
      <c r="I890" s="97"/>
      <c r="U890" s="42"/>
    </row>
    <row r="891" spans="1:21" hidden="1">
      <c r="A891" s="96">
        <v>1100210</v>
      </c>
      <c r="B891" s="42" t="s">
        <v>149</v>
      </c>
      <c r="C891" s="67">
        <v>-2060838196.3699999</v>
      </c>
      <c r="D891" s="67">
        <v>49209</v>
      </c>
      <c r="E891" s="67">
        <v>85792762.049999997</v>
      </c>
      <c r="F891" s="67">
        <v>-2146581749.4200001</v>
      </c>
      <c r="U891" s="42"/>
    </row>
    <row r="892" spans="1:21" hidden="1">
      <c r="A892" s="96">
        <v>1100211</v>
      </c>
      <c r="B892" s="42" t="s">
        <v>150</v>
      </c>
      <c r="C892" s="42">
        <v>0</v>
      </c>
      <c r="D892" s="67">
        <v>86103344.040000007</v>
      </c>
      <c r="E892" s="67">
        <v>86103344.040000007</v>
      </c>
      <c r="F892" s="42">
        <v>0</v>
      </c>
      <c r="U892" s="42"/>
    </row>
    <row r="893" spans="1:21" hidden="1">
      <c r="A893" s="96">
        <v>1310210</v>
      </c>
      <c r="B893" s="42" t="s">
        <v>157</v>
      </c>
      <c r="C893" s="67">
        <v>-30090375.640000001</v>
      </c>
      <c r="D893" s="42">
        <v>0</v>
      </c>
      <c r="E893" s="67">
        <v>1433845.27</v>
      </c>
      <c r="F893" s="67">
        <v>-31524220.91</v>
      </c>
      <c r="I893" s="111">
        <f>F893-G893</f>
        <v>-31524220.91</v>
      </c>
      <c r="U893" s="42"/>
    </row>
    <row r="894" spans="1:21" hidden="1">
      <c r="A894" s="96">
        <v>1310215</v>
      </c>
      <c r="B894" s="42" t="s">
        <v>158</v>
      </c>
      <c r="C894" s="67">
        <v>72010</v>
      </c>
      <c r="D894" s="67">
        <v>1475000</v>
      </c>
      <c r="E894" s="67">
        <v>775000</v>
      </c>
      <c r="F894" s="67">
        <v>772010</v>
      </c>
      <c r="I894" s="111">
        <f>F894-G894</f>
        <v>772010</v>
      </c>
      <c r="U894" s="42"/>
    </row>
    <row r="895" spans="1:21" hidden="1">
      <c r="A895" s="96">
        <v>1310225</v>
      </c>
      <c r="B895" s="42" t="s">
        <v>159</v>
      </c>
      <c r="C895" s="67">
        <v>2537321.5</v>
      </c>
      <c r="D895" s="67">
        <v>921964.8</v>
      </c>
      <c r="E895" s="67">
        <v>912472.72</v>
      </c>
      <c r="F895" s="67">
        <v>2546813.58</v>
      </c>
      <c r="I895" s="111">
        <f>F895-G895</f>
        <v>2546813.58</v>
      </c>
      <c r="U895" s="42"/>
    </row>
    <row r="896" spans="1:21" hidden="1">
      <c r="A896" s="96">
        <v>1320215</v>
      </c>
      <c r="B896" s="42" t="s">
        <v>162</v>
      </c>
      <c r="C896" s="67">
        <v>589914.34</v>
      </c>
      <c r="D896" s="67">
        <v>66500</v>
      </c>
      <c r="E896" s="67">
        <v>99828.34</v>
      </c>
      <c r="F896" s="67">
        <v>556586</v>
      </c>
      <c r="U896" s="42"/>
    </row>
    <row r="897" spans="1:21" hidden="1">
      <c r="A897" s="96">
        <v>1320405</v>
      </c>
      <c r="B897" s="42" t="s">
        <v>163</v>
      </c>
      <c r="C897" s="67">
        <v>-2907459.51</v>
      </c>
      <c r="D897" s="67">
        <v>-39331</v>
      </c>
      <c r="E897" s="42">
        <v>0</v>
      </c>
      <c r="F897" s="67">
        <v>-2946790.51</v>
      </c>
      <c r="U897" s="42"/>
    </row>
    <row r="898" spans="1:21" hidden="1">
      <c r="A898" s="96">
        <v>1320415</v>
      </c>
      <c r="B898" s="42" t="s">
        <v>164</v>
      </c>
      <c r="C898" s="67">
        <v>390239</v>
      </c>
      <c r="D898" s="67">
        <v>1143</v>
      </c>
      <c r="E898" s="42">
        <v>0</v>
      </c>
      <c r="F898" s="67">
        <v>391382</v>
      </c>
      <c r="U898" s="42"/>
    </row>
    <row r="899" spans="1:21" hidden="1">
      <c r="A899" s="96">
        <v>1330805</v>
      </c>
      <c r="B899" s="42" t="s">
        <v>169</v>
      </c>
      <c r="C899" s="67">
        <v>-10652293.1</v>
      </c>
      <c r="D899" s="67">
        <v>1724675.64</v>
      </c>
      <c r="E899" s="42">
        <v>0</v>
      </c>
      <c r="F899" s="67">
        <v>-8927617.4600000009</v>
      </c>
      <c r="U899" s="42"/>
    </row>
    <row r="900" spans="1:21" hidden="1">
      <c r="A900" s="96">
        <v>1377205</v>
      </c>
      <c r="B900" s="42" t="s">
        <v>170</v>
      </c>
      <c r="C900" s="67">
        <v>3708</v>
      </c>
      <c r="D900" s="42">
        <v>0</v>
      </c>
      <c r="E900" s="42">
        <v>0</v>
      </c>
      <c r="F900" s="67">
        <v>3708</v>
      </c>
      <c r="U900" s="42"/>
    </row>
    <row r="901" spans="1:21" hidden="1">
      <c r="A901" s="96">
        <v>1377207</v>
      </c>
      <c r="B901" s="42" t="s">
        <v>172</v>
      </c>
      <c r="C901" s="67">
        <v>6755743.1299999999</v>
      </c>
      <c r="D901" s="42">
        <v>0</v>
      </c>
      <c r="E901" s="42">
        <v>0</v>
      </c>
      <c r="F901" s="67">
        <v>6755743.1299999999</v>
      </c>
      <c r="U901" s="42"/>
    </row>
    <row r="902" spans="1:21" hidden="1">
      <c r="A902" s="96">
        <v>1377210</v>
      </c>
      <c r="B902" s="42" t="s">
        <v>173</v>
      </c>
      <c r="C902" s="67">
        <v>34215.5</v>
      </c>
      <c r="D902" s="42">
        <v>0</v>
      </c>
      <c r="E902" s="42">
        <v>0</v>
      </c>
      <c r="F902" s="67">
        <v>34215.5</v>
      </c>
      <c r="U902" s="42"/>
    </row>
    <row r="903" spans="1:21" hidden="1">
      <c r="A903" s="96">
        <v>1377220</v>
      </c>
      <c r="B903" s="42" t="s">
        <v>175</v>
      </c>
      <c r="C903" s="67">
        <v>32563.5</v>
      </c>
      <c r="D903" s="42">
        <v>0</v>
      </c>
      <c r="E903" s="42">
        <v>0</v>
      </c>
      <c r="F903" s="67">
        <v>32563.5</v>
      </c>
      <c r="U903" s="42"/>
    </row>
    <row r="904" spans="1:21">
      <c r="A904" s="96">
        <v>1377246</v>
      </c>
      <c r="B904" s="42" t="s">
        <v>176</v>
      </c>
      <c r="C904" s="67">
        <v>45298</v>
      </c>
      <c r="D904" s="42">
        <v>45</v>
      </c>
      <c r="E904" s="42">
        <v>45</v>
      </c>
      <c r="F904" s="104">
        <v>45298</v>
      </c>
      <c r="U904" s="42"/>
    </row>
    <row r="905" spans="1:21">
      <c r="A905" s="96">
        <v>1377248</v>
      </c>
      <c r="B905" s="42" t="s">
        <v>177</v>
      </c>
      <c r="C905" s="67">
        <v>45298</v>
      </c>
      <c r="D905" s="42">
        <v>45</v>
      </c>
      <c r="E905" s="42">
        <v>45</v>
      </c>
      <c r="F905" s="104">
        <v>45298</v>
      </c>
      <c r="U905" s="42"/>
    </row>
    <row r="906" spans="1:21">
      <c r="A906" s="96">
        <v>1377251</v>
      </c>
      <c r="B906" s="42" t="s">
        <v>178</v>
      </c>
      <c r="C906" s="42">
        <v>0</v>
      </c>
      <c r="D906" s="67">
        <v>134010</v>
      </c>
      <c r="E906" s="42">
        <v>0</v>
      </c>
      <c r="F906" s="104">
        <v>134010</v>
      </c>
      <c r="G906" s="18" t="s">
        <v>503</v>
      </c>
      <c r="H906" s="18" t="s">
        <v>504</v>
      </c>
      <c r="U906" s="42"/>
    </row>
    <row r="907" spans="1:21">
      <c r="A907" s="96">
        <v>1377255</v>
      </c>
      <c r="B907" s="42" t="s">
        <v>181</v>
      </c>
      <c r="C907" s="42">
        <v>0</v>
      </c>
      <c r="D907" s="67">
        <v>20816</v>
      </c>
      <c r="E907" s="42">
        <v>0</v>
      </c>
      <c r="F907" s="104">
        <v>20816</v>
      </c>
      <c r="G907" s="111">
        <f>F563+F906+F907</f>
        <v>156664</v>
      </c>
      <c r="H907" s="106">
        <v>156637</v>
      </c>
      <c r="I907" s="111">
        <f>G907-H907</f>
        <v>27</v>
      </c>
      <c r="U907" s="42"/>
    </row>
    <row r="908" spans="1:21" hidden="1">
      <c r="A908" s="96">
        <v>1414205</v>
      </c>
      <c r="B908" s="42" t="s">
        <v>187</v>
      </c>
      <c r="C908" s="67">
        <v>20679954.870000001</v>
      </c>
      <c r="D908" s="67">
        <v>383000</v>
      </c>
      <c r="E908" s="67">
        <v>383000</v>
      </c>
      <c r="F908" s="67">
        <v>20679954.870000001</v>
      </c>
      <c r="I908" s="97"/>
      <c r="U908" s="42"/>
    </row>
    <row r="909" spans="1:21" hidden="1">
      <c r="A909" s="96">
        <v>1414630</v>
      </c>
      <c r="B909" s="42" t="s">
        <v>190</v>
      </c>
      <c r="C909" s="67">
        <v>3327393.86</v>
      </c>
      <c r="D909" s="67">
        <v>500680.86</v>
      </c>
      <c r="E909" s="67">
        <v>500680.86</v>
      </c>
      <c r="F909" s="67">
        <v>3327393.86</v>
      </c>
      <c r="U909" s="42"/>
    </row>
    <row r="910" spans="1:21" hidden="1">
      <c r="A910" s="96">
        <v>1416255</v>
      </c>
      <c r="B910" s="42" t="s">
        <v>191</v>
      </c>
      <c r="C910" s="67">
        <v>91265003.769999996</v>
      </c>
      <c r="D910" s="67">
        <v>22770289.68</v>
      </c>
      <c r="E910" s="67">
        <v>22770289.68</v>
      </c>
      <c r="F910" s="67">
        <v>91265003.769999996</v>
      </c>
      <c r="U910" s="42"/>
    </row>
    <row r="911" spans="1:21" hidden="1">
      <c r="A911" s="96">
        <v>1418205</v>
      </c>
      <c r="B911" s="42" t="s">
        <v>192</v>
      </c>
      <c r="C911" s="67">
        <v>12343733.539999999</v>
      </c>
      <c r="D911" s="42">
        <v>0</v>
      </c>
      <c r="E911" s="42">
        <v>0</v>
      </c>
      <c r="F911" s="67">
        <v>12343733.539999999</v>
      </c>
      <c r="U911" s="42"/>
    </row>
    <row r="912" spans="1:21" hidden="1">
      <c r="A912" s="96">
        <v>1419205</v>
      </c>
      <c r="B912" s="42" t="s">
        <v>193</v>
      </c>
      <c r="C912" s="67">
        <v>4133897</v>
      </c>
      <c r="D912" s="42">
        <v>0</v>
      </c>
      <c r="E912" s="42">
        <v>0</v>
      </c>
      <c r="F912" s="67">
        <v>4133897</v>
      </c>
      <c r="U912" s="42"/>
    </row>
    <row r="913" spans="1:21" hidden="1">
      <c r="A913" s="96">
        <v>1420235</v>
      </c>
      <c r="B913" s="42" t="s">
        <v>194</v>
      </c>
      <c r="C913" s="67">
        <v>83528462.879999995</v>
      </c>
      <c r="D913" s="42">
        <v>0</v>
      </c>
      <c r="E913" s="42">
        <v>0</v>
      </c>
      <c r="F913" s="67">
        <v>83528462.879999995</v>
      </c>
      <c r="U913" s="42"/>
    </row>
    <row r="914" spans="1:21" hidden="1">
      <c r="A914" s="96">
        <v>1462205</v>
      </c>
      <c r="B914" s="42" t="s">
        <v>196</v>
      </c>
      <c r="C914" s="67">
        <v>8118606.1100000003</v>
      </c>
      <c r="D914" s="42">
        <v>0</v>
      </c>
      <c r="E914" s="42">
        <v>0</v>
      </c>
      <c r="F914" s="67">
        <v>8118606.1100000003</v>
      </c>
      <c r="U914" s="42"/>
    </row>
    <row r="915" spans="1:21" hidden="1">
      <c r="A915" s="96">
        <v>1470285</v>
      </c>
      <c r="B915" s="42" t="s">
        <v>198</v>
      </c>
      <c r="C915" s="67">
        <v>3406122.92</v>
      </c>
      <c r="D915" s="67">
        <v>165356.91</v>
      </c>
      <c r="E915" s="42">
        <v>0</v>
      </c>
      <c r="F915" s="67">
        <v>3571479.83</v>
      </c>
      <c r="U915" s="42"/>
    </row>
    <row r="916" spans="1:21" hidden="1">
      <c r="A916" s="96">
        <v>1470296</v>
      </c>
      <c r="B916" s="42" t="s">
        <v>199</v>
      </c>
      <c r="C916" s="67">
        <v>-25000</v>
      </c>
      <c r="D916" s="42">
        <v>0</v>
      </c>
      <c r="E916" s="42">
        <v>0</v>
      </c>
      <c r="F916" s="67">
        <v>-25000</v>
      </c>
      <c r="U916" s="42"/>
    </row>
    <row r="917" spans="1:21" hidden="1">
      <c r="A917" s="96">
        <v>1500110</v>
      </c>
      <c r="B917" s="42" t="s">
        <v>201</v>
      </c>
      <c r="C917" s="67">
        <v>-15748278.060000001</v>
      </c>
      <c r="D917" s="67">
        <v>124466.29</v>
      </c>
      <c r="E917" s="67">
        <v>517052.34</v>
      </c>
      <c r="F917" s="67">
        <v>-16140864.109999999</v>
      </c>
      <c r="U917" s="42"/>
    </row>
    <row r="918" spans="1:21" hidden="1">
      <c r="A918" s="96">
        <v>1500115</v>
      </c>
      <c r="B918" s="42" t="s">
        <v>202</v>
      </c>
      <c r="C918" s="67">
        <v>-1224760.6499999999</v>
      </c>
      <c r="D918" s="67">
        <v>165467.85999999999</v>
      </c>
      <c r="E918" s="67">
        <v>328412.26</v>
      </c>
      <c r="F918" s="67">
        <v>-1387705.05</v>
      </c>
      <c r="U918" s="42"/>
    </row>
    <row r="919" spans="1:21" hidden="1">
      <c r="A919" s="96">
        <v>1500120</v>
      </c>
      <c r="B919" s="42" t="s">
        <v>203</v>
      </c>
      <c r="C919" s="67">
        <v>-75476577.370000005</v>
      </c>
      <c r="D919" s="42">
        <v>0</v>
      </c>
      <c r="E919" s="67">
        <v>1042035.81</v>
      </c>
      <c r="F919" s="67">
        <v>-76518613.180000007</v>
      </c>
      <c r="U919" s="42"/>
    </row>
    <row r="920" spans="1:21" hidden="1">
      <c r="A920" s="96">
        <v>1500125</v>
      </c>
      <c r="B920" s="42" t="s">
        <v>204</v>
      </c>
      <c r="C920" s="67">
        <v>-6316325.7599999998</v>
      </c>
      <c r="D920" s="42">
        <v>0</v>
      </c>
      <c r="E920" s="67">
        <v>468311.96</v>
      </c>
      <c r="F920" s="67">
        <v>-6784637.7199999997</v>
      </c>
      <c r="U920" s="42"/>
    </row>
    <row r="921" spans="1:21" hidden="1">
      <c r="A921" s="96">
        <v>1500130</v>
      </c>
      <c r="B921" s="42" t="s">
        <v>205</v>
      </c>
      <c r="C921" s="67">
        <v>-69777335.629999995</v>
      </c>
      <c r="D921" s="67">
        <v>11291070.529999999</v>
      </c>
      <c r="E921" s="67">
        <v>15198875.630000001</v>
      </c>
      <c r="F921" s="67">
        <v>-73685140.730000004</v>
      </c>
      <c r="U921" s="42"/>
    </row>
    <row r="922" spans="1:21" hidden="1">
      <c r="A922" s="96">
        <v>1500145</v>
      </c>
      <c r="B922" s="42" t="s">
        <v>208</v>
      </c>
      <c r="C922" s="67">
        <v>-4871046.42</v>
      </c>
      <c r="D922" s="42">
        <v>0</v>
      </c>
      <c r="E922" s="67">
        <v>464374.97</v>
      </c>
      <c r="F922" s="67">
        <v>-5335421.3899999997</v>
      </c>
      <c r="U922" s="42"/>
    </row>
    <row r="923" spans="1:21" hidden="1">
      <c r="A923" s="96">
        <v>1500160</v>
      </c>
      <c r="B923" s="42" t="s">
        <v>209</v>
      </c>
      <c r="C923" s="67">
        <v>-667975.13</v>
      </c>
      <c r="D923" s="42">
        <v>0</v>
      </c>
      <c r="E923" s="67">
        <v>106900.07</v>
      </c>
      <c r="F923" s="67">
        <v>-774875.2</v>
      </c>
      <c r="U923" s="42"/>
    </row>
    <row r="924" spans="1:21" hidden="1">
      <c r="A924" s="96">
        <v>1605225</v>
      </c>
      <c r="B924" s="42" t="s">
        <v>213</v>
      </c>
      <c r="C924" s="67">
        <v>2955556</v>
      </c>
      <c r="D924" s="42">
        <v>0</v>
      </c>
      <c r="E924" s="42">
        <v>0</v>
      </c>
      <c r="F924" s="67">
        <v>2955556</v>
      </c>
      <c r="U924" s="42"/>
    </row>
    <row r="925" spans="1:21" hidden="1">
      <c r="A925" s="96">
        <v>1605230</v>
      </c>
      <c r="B925" s="42" t="s">
        <v>214</v>
      </c>
      <c r="C925" s="42">
        <v>0</v>
      </c>
      <c r="D925" s="67">
        <v>80000</v>
      </c>
      <c r="E925" s="42">
        <v>0</v>
      </c>
      <c r="F925" s="67">
        <v>80000</v>
      </c>
      <c r="U925" s="42"/>
    </row>
    <row r="926" spans="1:21" hidden="1">
      <c r="A926" s="96">
        <v>2105205</v>
      </c>
      <c r="B926" s="42" t="s">
        <v>217</v>
      </c>
      <c r="C926" s="67">
        <v>-2124295</v>
      </c>
      <c r="D926" s="67">
        <v>55833326.240000002</v>
      </c>
      <c r="E926" s="67">
        <v>55114384.240000002</v>
      </c>
      <c r="F926" s="67">
        <v>-1405353</v>
      </c>
      <c r="I926" s="97"/>
      <c r="U926" s="42"/>
    </row>
    <row r="927" spans="1:21" hidden="1">
      <c r="A927" s="96">
        <v>2105210</v>
      </c>
      <c r="B927" s="42" t="s">
        <v>218</v>
      </c>
      <c r="C927" s="67">
        <v>-33184</v>
      </c>
      <c r="D927" s="67">
        <v>338860</v>
      </c>
      <c r="E927" s="67">
        <v>338860</v>
      </c>
      <c r="F927" s="67">
        <v>-33184</v>
      </c>
      <c r="U927" s="42"/>
    </row>
    <row r="928" spans="1:21" hidden="1">
      <c r="A928" s="96">
        <v>2205205</v>
      </c>
      <c r="B928" s="42" t="s">
        <v>221</v>
      </c>
      <c r="C928" s="67">
        <v>-1826961</v>
      </c>
      <c r="D928" s="67">
        <v>93008952.159999996</v>
      </c>
      <c r="E928" s="67">
        <v>92898780.159999996</v>
      </c>
      <c r="F928" s="67">
        <v>-1716789</v>
      </c>
      <c r="U928" s="42"/>
    </row>
    <row r="929" spans="1:21" hidden="1">
      <c r="A929" s="96" t="s">
        <v>505</v>
      </c>
      <c r="B929" s="42" t="s">
        <v>222</v>
      </c>
      <c r="C929" s="67">
        <v>-13866496</v>
      </c>
      <c r="D929" s="67">
        <v>40910937</v>
      </c>
      <c r="E929" s="42" t="s">
        <v>506</v>
      </c>
      <c r="F929" s="67">
        <v>-3084216</v>
      </c>
      <c r="U929" s="42"/>
    </row>
    <row r="930" spans="1:21" hidden="1">
      <c r="A930" s="96">
        <v>2205220</v>
      </c>
      <c r="B930" s="42" t="s">
        <v>223</v>
      </c>
      <c r="C930" s="67">
        <v>-128774</v>
      </c>
      <c r="D930" s="67">
        <v>615798</v>
      </c>
      <c r="E930" s="67">
        <v>482615</v>
      </c>
      <c r="F930" s="67">
        <v>4409</v>
      </c>
      <c r="U930" s="42"/>
    </row>
    <row r="931" spans="1:21" hidden="1">
      <c r="A931" s="96">
        <v>2205225</v>
      </c>
      <c r="B931" s="42" t="s">
        <v>224</v>
      </c>
      <c r="C931" s="67">
        <v>-1129770</v>
      </c>
      <c r="D931" s="67">
        <v>3312412.3</v>
      </c>
      <c r="E931" s="67">
        <v>2205855.2999999998</v>
      </c>
      <c r="F931" s="67">
        <v>-23213</v>
      </c>
      <c r="U931" s="42"/>
    </row>
    <row r="932" spans="1:21" hidden="1">
      <c r="A932" s="96">
        <v>2205230</v>
      </c>
      <c r="B932" s="42" t="s">
        <v>225</v>
      </c>
      <c r="C932" s="67">
        <v>-894796</v>
      </c>
      <c r="D932" s="67">
        <v>2567215</v>
      </c>
      <c r="E932" s="67">
        <v>1672424</v>
      </c>
      <c r="F932" s="42">
        <v>-5</v>
      </c>
      <c r="U932" s="42"/>
    </row>
    <row r="933" spans="1:21" hidden="1">
      <c r="A933" s="96">
        <v>2205240</v>
      </c>
      <c r="B933" s="42" t="s">
        <v>227</v>
      </c>
      <c r="C933" s="67">
        <v>2117318.64</v>
      </c>
      <c r="D933" s="42">
        <v>0</v>
      </c>
      <c r="E933" s="42">
        <v>0</v>
      </c>
      <c r="F933" s="67">
        <v>2117318.64</v>
      </c>
      <c r="U933" s="42"/>
    </row>
    <row r="934" spans="1:21" hidden="1">
      <c r="A934" s="96">
        <v>2205250</v>
      </c>
      <c r="B934" s="42" t="s">
        <v>228</v>
      </c>
      <c r="C934" s="67">
        <v>-121350</v>
      </c>
      <c r="D934" s="67">
        <v>594600</v>
      </c>
      <c r="E934" s="67">
        <v>473250</v>
      </c>
      <c r="F934" s="42">
        <v>0</v>
      </c>
      <c r="U934" s="42"/>
    </row>
    <row r="935" spans="1:21" hidden="1">
      <c r="A935" s="96">
        <v>2205255</v>
      </c>
      <c r="B935" s="42" t="s">
        <v>229</v>
      </c>
      <c r="C935" s="67">
        <v>-10113</v>
      </c>
      <c r="D935" s="42">
        <v>0</v>
      </c>
      <c r="E935" s="42">
        <v>0</v>
      </c>
      <c r="F935" s="67">
        <v>-10113</v>
      </c>
      <c r="U935" s="42"/>
    </row>
    <row r="936" spans="1:21" hidden="1">
      <c r="A936" s="96">
        <v>2205260</v>
      </c>
      <c r="B936" s="42" t="s">
        <v>230</v>
      </c>
      <c r="C936" s="67">
        <v>-576099</v>
      </c>
      <c r="D936" s="67">
        <v>3751207.23</v>
      </c>
      <c r="E936" s="67">
        <v>3213826.23</v>
      </c>
      <c r="F936" s="67">
        <v>-38718</v>
      </c>
      <c r="U936" s="42"/>
    </row>
    <row r="937" spans="1:21" hidden="1">
      <c r="A937" s="96">
        <v>2205265</v>
      </c>
      <c r="B937" s="42" t="s">
        <v>231</v>
      </c>
      <c r="C937" s="67">
        <v>2202430</v>
      </c>
      <c r="D937" s="67">
        <v>8845</v>
      </c>
      <c r="E937" s="42">
        <v>0</v>
      </c>
      <c r="F937" s="67">
        <v>2211275</v>
      </c>
      <c r="U937" s="42"/>
    </row>
    <row r="938" spans="1:21" hidden="1">
      <c r="A938" s="96" t="s">
        <v>143</v>
      </c>
      <c r="U938" s="42"/>
    </row>
    <row r="939" spans="1:21" hidden="1">
      <c r="A939" s="100"/>
      <c r="U939" s="42"/>
    </row>
    <row r="940" spans="1:21" hidden="1">
      <c r="A940" s="100"/>
      <c r="U940" s="42"/>
    </row>
    <row r="941" spans="1:21" hidden="1">
      <c r="A941" s="100"/>
      <c r="U941" s="42"/>
    </row>
    <row r="942" spans="1:21" hidden="1">
      <c r="A942" s="96" t="s">
        <v>110</v>
      </c>
      <c r="B942" s="42" t="s">
        <v>111</v>
      </c>
      <c r="C942" s="42" t="s">
        <v>112</v>
      </c>
      <c r="D942" s="42" t="s">
        <v>113</v>
      </c>
      <c r="E942" s="42" t="s">
        <v>114</v>
      </c>
      <c r="F942" s="97">
        <v>43648.572916666664</v>
      </c>
      <c r="U942" s="42"/>
    </row>
    <row r="943" spans="1:21" hidden="1">
      <c r="A943" s="96"/>
      <c r="C943" s="42" t="s">
        <v>125</v>
      </c>
      <c r="D943" s="99">
        <v>44075</v>
      </c>
      <c r="E943" s="42" t="s">
        <v>126</v>
      </c>
      <c r="F943" s="42" t="s">
        <v>507</v>
      </c>
      <c r="U943" s="42"/>
    </row>
    <row r="944" spans="1:21" hidden="1">
      <c r="A944" s="100"/>
      <c r="I944" s="97"/>
      <c r="U944" s="42"/>
    </row>
    <row r="945" spans="1:21" hidden="1">
      <c r="A945" s="96"/>
      <c r="B945" s="42" t="s">
        <v>128</v>
      </c>
      <c r="U945" s="42"/>
    </row>
    <row r="946" spans="1:21" hidden="1">
      <c r="A946" s="96"/>
      <c r="B946" s="42" t="s">
        <v>129</v>
      </c>
      <c r="U946" s="42"/>
    </row>
    <row r="947" spans="1:21" hidden="1">
      <c r="A947" s="96"/>
      <c r="B947" s="42" t="s">
        <v>130</v>
      </c>
      <c r="U947" s="42"/>
    </row>
    <row r="948" spans="1:21" hidden="1">
      <c r="A948" s="100"/>
      <c r="U948" s="42"/>
    </row>
    <row r="949" spans="1:21" hidden="1">
      <c r="A949" s="96"/>
      <c r="B949" s="42" t="s">
        <v>131</v>
      </c>
      <c r="C949" s="42" t="s">
        <v>132</v>
      </c>
      <c r="G949" s="106">
        <f>2762+2015</f>
        <v>4777</v>
      </c>
      <c r="H949" s="106"/>
      <c r="I949" s="111">
        <f>F949+G949</f>
        <v>4777</v>
      </c>
      <c r="U949" s="42"/>
    </row>
    <row r="950" spans="1:21" hidden="1">
      <c r="A950" s="96"/>
      <c r="B950" s="42" t="s">
        <v>501</v>
      </c>
      <c r="C950" s="42" t="s">
        <v>502</v>
      </c>
      <c r="G950" s="106"/>
      <c r="H950" s="106"/>
      <c r="I950" s="111">
        <f>F950-G950</f>
        <v>0</v>
      </c>
      <c r="U950" s="42"/>
    </row>
    <row r="951" spans="1:21" hidden="1">
      <c r="A951" s="100"/>
      <c r="U951" s="42"/>
    </row>
    <row r="952" spans="1:21" hidden="1">
      <c r="A952" s="100"/>
      <c r="U952" s="42"/>
    </row>
    <row r="953" spans="1:21" hidden="1">
      <c r="A953" s="96" t="s">
        <v>134</v>
      </c>
      <c r="B953" s="42" t="s">
        <v>34</v>
      </c>
      <c r="C953" s="42" t="s">
        <v>135</v>
      </c>
      <c r="D953" s="42" t="s">
        <v>136</v>
      </c>
      <c r="E953" s="42" t="s">
        <v>137</v>
      </c>
      <c r="F953" s="42" t="s">
        <v>138</v>
      </c>
      <c r="U953" s="42"/>
    </row>
    <row r="954" spans="1:21" hidden="1">
      <c r="A954" s="96" t="s">
        <v>139</v>
      </c>
      <c r="B954" s="42" t="s">
        <v>140</v>
      </c>
      <c r="C954" s="42" t="s">
        <v>141</v>
      </c>
      <c r="D954" s="42" t="s">
        <v>142</v>
      </c>
      <c r="E954" s="42" t="s">
        <v>141</v>
      </c>
      <c r="F954" s="42" t="s">
        <v>142</v>
      </c>
      <c r="U954" s="42"/>
    </row>
    <row r="955" spans="1:21" hidden="1">
      <c r="A955" s="96">
        <v>2205285</v>
      </c>
      <c r="B955" s="42" t="s">
        <v>233</v>
      </c>
      <c r="C955" s="67">
        <v>-1615952</v>
      </c>
      <c r="D955" s="42">
        <v>-703</v>
      </c>
      <c r="E955" s="42">
        <v>0</v>
      </c>
      <c r="F955" s="67">
        <v>-1616655</v>
      </c>
      <c r="U955" s="42"/>
    </row>
    <row r="956" spans="1:21" hidden="1">
      <c r="A956" s="96">
        <v>2205310</v>
      </c>
      <c r="B956" s="42" t="s">
        <v>236</v>
      </c>
      <c r="C956" s="42">
        <v>0</v>
      </c>
      <c r="D956" s="67">
        <v>45283071</v>
      </c>
      <c r="E956" s="67">
        <v>44507479</v>
      </c>
      <c r="F956" s="67">
        <v>775592</v>
      </c>
      <c r="U956" s="42"/>
    </row>
    <row r="957" spans="1:21" hidden="1">
      <c r="A957" s="96">
        <v>2205360</v>
      </c>
      <c r="B957" s="42" t="s">
        <v>237</v>
      </c>
      <c r="C957" s="67">
        <v>-8009513</v>
      </c>
      <c r="D957" s="67">
        <v>863800</v>
      </c>
      <c r="E957" s="67">
        <v>1235414</v>
      </c>
      <c r="F957" s="67">
        <v>-8381127</v>
      </c>
      <c r="G957" s="67"/>
      <c r="H957" s="67"/>
      <c r="U957" s="42"/>
    </row>
    <row r="958" spans="1:21" hidden="1">
      <c r="A958" s="96">
        <v>2205365</v>
      </c>
      <c r="B958" s="42" t="s">
        <v>239</v>
      </c>
      <c r="C958" s="67">
        <v>-2639624</v>
      </c>
      <c r="D958" s="42">
        <v>0</v>
      </c>
      <c r="E958" s="42">
        <v>0</v>
      </c>
      <c r="F958" s="67">
        <v>-2639624</v>
      </c>
      <c r="U958" s="42"/>
    </row>
    <row r="959" spans="1:21" hidden="1">
      <c r="A959" s="96">
        <v>2210241</v>
      </c>
      <c r="B959" s="42" t="s">
        <v>242</v>
      </c>
      <c r="C959" s="42">
        <v>0</v>
      </c>
      <c r="D959" s="67">
        <v>615836.26</v>
      </c>
      <c r="E959" s="67">
        <v>851453.26</v>
      </c>
      <c r="F959" s="67">
        <v>-235617</v>
      </c>
      <c r="G959" s="67"/>
      <c r="H959" s="67"/>
      <c r="U959" s="42"/>
    </row>
    <row r="960" spans="1:21" hidden="1">
      <c r="A960" s="96">
        <v>2210245</v>
      </c>
      <c r="B960" s="42" t="s">
        <v>243</v>
      </c>
      <c r="C960" s="42">
        <v>0.35</v>
      </c>
      <c r="D960" s="67">
        <v>11000</v>
      </c>
      <c r="E960" s="67">
        <v>11000</v>
      </c>
      <c r="F960" s="42">
        <v>0.35</v>
      </c>
      <c r="U960" s="42"/>
    </row>
    <row r="961" spans="1:21">
      <c r="A961" s="96">
        <v>2210256</v>
      </c>
      <c r="B961" s="42" t="s">
        <v>251</v>
      </c>
      <c r="C961" s="67">
        <v>37257</v>
      </c>
      <c r="D961" s="67">
        <v>14400</v>
      </c>
      <c r="E961" s="67">
        <v>31606</v>
      </c>
      <c r="F961" s="67">
        <v>20051</v>
      </c>
      <c r="G961" s="111">
        <v>0</v>
      </c>
      <c r="H961" s="111">
        <v>20078</v>
      </c>
      <c r="I961" s="111">
        <f>F961-H961</f>
        <v>-27</v>
      </c>
      <c r="U961" s="42"/>
    </row>
    <row r="962" spans="1:21" hidden="1">
      <c r="A962" s="96">
        <v>2210280</v>
      </c>
      <c r="B962" s="42" t="s">
        <v>254</v>
      </c>
      <c r="C962" s="67">
        <v>-6011161.8399999999</v>
      </c>
      <c r="D962" s="67">
        <v>16582410</v>
      </c>
      <c r="E962" s="67">
        <v>10579923</v>
      </c>
      <c r="F962" s="67">
        <v>-8674.84</v>
      </c>
      <c r="G962" s="67"/>
      <c r="H962" s="67"/>
      <c r="U962" s="42"/>
    </row>
    <row r="963" spans="1:21" hidden="1">
      <c r="A963" s="96">
        <v>2210285</v>
      </c>
      <c r="B963" s="42" t="s">
        <v>255</v>
      </c>
      <c r="C963" s="42">
        <v>5.54</v>
      </c>
      <c r="D963" s="42">
        <v>0</v>
      </c>
      <c r="E963" s="42">
        <v>0</v>
      </c>
      <c r="F963" s="42">
        <v>5.54</v>
      </c>
      <c r="G963" s="67"/>
      <c r="H963" s="67"/>
      <c r="U963" s="42"/>
    </row>
    <row r="964" spans="1:21" hidden="1">
      <c r="A964" s="96">
        <v>2210290</v>
      </c>
      <c r="B964" s="42" t="s">
        <v>256</v>
      </c>
      <c r="C964" s="67">
        <v>-14512486</v>
      </c>
      <c r="D964" s="67">
        <v>41546417</v>
      </c>
      <c r="E964" s="67">
        <v>27033931</v>
      </c>
      <c r="F964" s="42">
        <v>0</v>
      </c>
      <c r="G964" s="67"/>
      <c r="H964" s="67"/>
      <c r="U964" s="42"/>
    </row>
    <row r="965" spans="1:21" hidden="1">
      <c r="A965" s="96">
        <v>2210300</v>
      </c>
      <c r="B965" s="42" t="s">
        <v>257</v>
      </c>
      <c r="C965" s="67">
        <v>-2653981</v>
      </c>
      <c r="D965" s="67">
        <v>-620691</v>
      </c>
      <c r="E965" s="42">
        <v>0</v>
      </c>
      <c r="F965" s="67">
        <v>-3274672</v>
      </c>
      <c r="G965" s="67"/>
      <c r="H965" s="67"/>
      <c r="U965" s="42"/>
    </row>
    <row r="966" spans="1:21" hidden="1">
      <c r="A966" s="96">
        <v>2210330</v>
      </c>
      <c r="B966" s="42" t="s">
        <v>259</v>
      </c>
      <c r="C966" s="67">
        <v>-356082.62</v>
      </c>
      <c r="D966" s="67">
        <v>348121</v>
      </c>
      <c r="E966" s="67">
        <v>282956</v>
      </c>
      <c r="F966" s="67">
        <v>-290917.62</v>
      </c>
      <c r="G966" s="67"/>
      <c r="H966" s="67"/>
      <c r="U966" s="42"/>
    </row>
    <row r="967" spans="1:21" hidden="1">
      <c r="A967" s="96">
        <v>2215210</v>
      </c>
      <c r="B967" s="42" t="s">
        <v>262</v>
      </c>
      <c r="C967" s="67">
        <v>-8946206</v>
      </c>
      <c r="D967" s="67">
        <v>25573032</v>
      </c>
      <c r="E967" s="67">
        <v>18363618</v>
      </c>
      <c r="F967" s="67">
        <v>-1736792</v>
      </c>
      <c r="G967" s="67"/>
      <c r="H967" s="67"/>
      <c r="O967" s="31"/>
      <c r="P967" s="31"/>
      <c r="Q967" s="31"/>
      <c r="R967" s="31"/>
      <c r="U967" s="42"/>
    </row>
    <row r="968" spans="1:21" hidden="1">
      <c r="A968" s="96">
        <v>2215230</v>
      </c>
      <c r="B968" s="42" t="s">
        <v>265</v>
      </c>
      <c r="C968" s="67">
        <v>1006711</v>
      </c>
      <c r="D968" s="42">
        <v>0</v>
      </c>
      <c r="E968" s="42">
        <v>0</v>
      </c>
      <c r="F968" s="67">
        <v>1006711</v>
      </c>
      <c r="G968" s="67"/>
      <c r="H968" s="67"/>
      <c r="O968" s="31"/>
      <c r="P968" s="31"/>
      <c r="Q968" s="31"/>
      <c r="R968" s="31"/>
      <c r="U968" s="42"/>
    </row>
    <row r="969" spans="1:21" hidden="1">
      <c r="A969" s="96">
        <v>2235205</v>
      </c>
      <c r="B969" s="42" t="s">
        <v>268</v>
      </c>
      <c r="C969" s="42">
        <v>500</v>
      </c>
      <c r="D969" s="42">
        <v>0</v>
      </c>
      <c r="E969" s="42">
        <v>0</v>
      </c>
      <c r="F969" s="42">
        <v>500</v>
      </c>
      <c r="G969" s="67"/>
      <c r="H969" s="67"/>
      <c r="O969" s="31"/>
      <c r="P969" s="31"/>
      <c r="Q969" s="31"/>
      <c r="R969" s="31"/>
      <c r="U969" s="42"/>
    </row>
    <row r="970" spans="1:21" hidden="1">
      <c r="A970" s="96">
        <v>2310210</v>
      </c>
      <c r="B970" s="42" t="s">
        <v>269</v>
      </c>
      <c r="C970" s="67">
        <v>398762</v>
      </c>
      <c r="D970" s="42">
        <v>0</v>
      </c>
      <c r="E970" s="42">
        <v>0</v>
      </c>
      <c r="F970" s="67">
        <v>398762</v>
      </c>
      <c r="G970" s="67"/>
      <c r="H970" s="67"/>
      <c r="O970" s="31"/>
      <c r="P970" s="31"/>
      <c r="Q970" s="31"/>
      <c r="R970" s="31"/>
      <c r="U970" s="42"/>
    </row>
    <row r="971" spans="1:21" hidden="1">
      <c r="A971" s="96">
        <v>2330205</v>
      </c>
      <c r="B971" s="42" t="s">
        <v>480</v>
      </c>
      <c r="C971" s="67">
        <v>-2081241</v>
      </c>
      <c r="D971" s="67">
        <v>1557454</v>
      </c>
      <c r="E971" s="42">
        <v>0</v>
      </c>
      <c r="F971" s="67">
        <v>-523787</v>
      </c>
      <c r="G971" s="67"/>
      <c r="H971" s="67"/>
      <c r="O971" s="31"/>
      <c r="P971" s="31"/>
      <c r="Q971" s="31"/>
      <c r="R971" s="31"/>
      <c r="U971" s="42"/>
    </row>
    <row r="972" spans="1:21" hidden="1">
      <c r="A972" s="96">
        <v>2620210</v>
      </c>
      <c r="B972" s="42" t="s">
        <v>270</v>
      </c>
      <c r="C972" s="67">
        <v>-2097990.92</v>
      </c>
      <c r="D972" s="67">
        <v>389364</v>
      </c>
      <c r="E972" s="67">
        <v>1557454</v>
      </c>
      <c r="F972" s="67">
        <v>-3266080.92</v>
      </c>
      <c r="G972" s="67"/>
      <c r="H972" s="67"/>
      <c r="O972" s="31"/>
      <c r="P972" s="31"/>
      <c r="Q972" s="31"/>
      <c r="R972" s="31"/>
      <c r="U972" s="42"/>
    </row>
    <row r="973" spans="1:21" hidden="1">
      <c r="A973" s="96">
        <v>3405215</v>
      </c>
      <c r="B973" s="42" t="s">
        <v>273</v>
      </c>
      <c r="C973" s="67">
        <v>-332182381.24000001</v>
      </c>
      <c r="D973" s="42">
        <v>0</v>
      </c>
      <c r="E973" s="42">
        <v>0</v>
      </c>
      <c r="F973" s="67">
        <v>-332182381.24000001</v>
      </c>
      <c r="G973" s="67"/>
      <c r="H973" s="67"/>
      <c r="O973" s="112"/>
      <c r="P973" s="112"/>
      <c r="Q973" s="31"/>
      <c r="R973" s="31"/>
      <c r="U973" s="42"/>
    </row>
    <row r="974" spans="1:21" hidden="1">
      <c r="A974" s="96">
        <v>5205205</v>
      </c>
      <c r="B974" s="42" t="s">
        <v>275</v>
      </c>
      <c r="C974" s="42">
        <v>0</v>
      </c>
      <c r="D974" s="67">
        <v>25812448</v>
      </c>
      <c r="E974" s="67">
        <v>7001526</v>
      </c>
      <c r="F974" s="67">
        <v>18810922</v>
      </c>
      <c r="I974" s="31"/>
      <c r="J974" s="31"/>
      <c r="K974" s="31"/>
      <c r="L974" s="31"/>
      <c r="M974" s="31"/>
      <c r="N974" s="31"/>
      <c r="O974" s="112"/>
      <c r="P974" s="112"/>
      <c r="Q974" s="31"/>
      <c r="R974" s="31"/>
    </row>
    <row r="975" spans="1:21" hidden="1">
      <c r="A975" s="96">
        <v>5205210</v>
      </c>
      <c r="B975" s="42" t="s">
        <v>276</v>
      </c>
      <c r="C975" s="42">
        <v>0</v>
      </c>
      <c r="D975" s="67">
        <v>4343244</v>
      </c>
      <c r="E975" s="67">
        <v>767306</v>
      </c>
      <c r="F975" s="67">
        <v>3575938</v>
      </c>
      <c r="I975" s="31"/>
      <c r="J975" s="31"/>
      <c r="K975" s="31"/>
      <c r="L975" s="31"/>
      <c r="M975" s="31"/>
      <c r="N975" s="31"/>
      <c r="O975" s="112"/>
      <c r="P975" s="112"/>
      <c r="Q975" s="31"/>
      <c r="R975" s="31"/>
    </row>
    <row r="976" spans="1:21" hidden="1">
      <c r="A976" s="96">
        <v>5205215</v>
      </c>
      <c r="B976" s="42" t="s">
        <v>277</v>
      </c>
      <c r="C976" s="42">
        <v>0</v>
      </c>
      <c r="D976" s="67">
        <v>545942</v>
      </c>
      <c r="E976" s="67">
        <v>14306</v>
      </c>
      <c r="F976" s="67">
        <v>531636</v>
      </c>
      <c r="G976" s="67"/>
      <c r="H976" s="67"/>
      <c r="I976" s="31"/>
      <c r="J976" s="31"/>
      <c r="K976" s="31"/>
      <c r="L976" s="31"/>
      <c r="M976" s="31"/>
      <c r="N976" s="31"/>
      <c r="O976" s="112"/>
      <c r="P976" s="112"/>
      <c r="Q976" s="31"/>
      <c r="R976" s="31"/>
    </row>
    <row r="977" spans="1:21" hidden="1">
      <c r="A977" s="96">
        <v>5205225</v>
      </c>
      <c r="B977" s="42" t="s">
        <v>278</v>
      </c>
      <c r="C977" s="42">
        <v>0</v>
      </c>
      <c r="D977" s="67">
        <v>4581800</v>
      </c>
      <c r="E977" s="67">
        <v>87127</v>
      </c>
      <c r="F977" s="67">
        <v>4494673</v>
      </c>
      <c r="G977" s="67"/>
      <c r="H977" s="67"/>
      <c r="I977" s="31"/>
      <c r="J977" s="31"/>
      <c r="K977" s="31"/>
      <c r="L977" s="31"/>
      <c r="M977" s="31"/>
      <c r="N977" s="31"/>
      <c r="O977" s="31"/>
      <c r="P977" s="31"/>
      <c r="Q977" s="31"/>
      <c r="R977" s="31"/>
    </row>
    <row r="978" spans="1:21" hidden="1">
      <c r="A978" s="96">
        <v>5205230</v>
      </c>
      <c r="B978" s="42" t="s">
        <v>279</v>
      </c>
      <c r="C978" s="42">
        <v>0</v>
      </c>
      <c r="D978" s="67">
        <v>1297982.26</v>
      </c>
      <c r="E978" s="42">
        <v>0</v>
      </c>
      <c r="F978" s="67">
        <v>1297982.26</v>
      </c>
      <c r="G978" s="67"/>
      <c r="H978" s="67"/>
      <c r="U978" s="42"/>
    </row>
    <row r="979" spans="1:21" hidden="1">
      <c r="A979" s="96">
        <v>5205235</v>
      </c>
      <c r="B979" s="42" t="s">
        <v>280</v>
      </c>
      <c r="C979" s="42">
        <v>0</v>
      </c>
      <c r="D979" s="67">
        <v>2087145.9</v>
      </c>
      <c r="E979" s="67">
        <v>702066.01</v>
      </c>
      <c r="F979" s="67">
        <v>1385079.89</v>
      </c>
      <c r="G979" s="67"/>
      <c r="H979" s="67"/>
      <c r="U979" s="42"/>
    </row>
    <row r="980" spans="1:21" hidden="1">
      <c r="A980" s="96">
        <v>5205245</v>
      </c>
      <c r="B980" s="42" t="s">
        <v>281</v>
      </c>
      <c r="C980" s="42">
        <v>0</v>
      </c>
      <c r="D980" s="67">
        <v>1181700</v>
      </c>
      <c r="E980" s="42">
        <v>0</v>
      </c>
      <c r="F980" s="67">
        <v>1181700</v>
      </c>
      <c r="G980" s="67"/>
      <c r="H980" s="67"/>
      <c r="U980" s="42"/>
    </row>
    <row r="981" spans="1:21" hidden="1">
      <c r="A981" s="96">
        <v>5210205</v>
      </c>
      <c r="B981" s="42" t="s">
        <v>282</v>
      </c>
      <c r="C981" s="42">
        <v>0</v>
      </c>
      <c r="D981" s="67">
        <v>46939618</v>
      </c>
      <c r="E981" s="67">
        <v>47199725</v>
      </c>
      <c r="F981" s="67">
        <v>-260107</v>
      </c>
      <c r="G981" s="67"/>
      <c r="H981" s="67"/>
      <c r="U981" s="42"/>
    </row>
    <row r="982" spans="1:21" hidden="1">
      <c r="A982" s="96">
        <v>5210210</v>
      </c>
      <c r="B982" s="42" t="s">
        <v>283</v>
      </c>
      <c r="C982" s="42">
        <v>0</v>
      </c>
      <c r="D982" s="67">
        <v>2413214</v>
      </c>
      <c r="E982" s="67">
        <v>1971997</v>
      </c>
      <c r="F982" s="67">
        <v>441217</v>
      </c>
      <c r="G982" s="67"/>
      <c r="H982" s="67"/>
      <c r="U982" s="42"/>
    </row>
    <row r="983" spans="1:21" hidden="1">
      <c r="A983" s="96">
        <v>5210230</v>
      </c>
      <c r="B983" s="42" t="s">
        <v>285</v>
      </c>
      <c r="C983" s="42">
        <v>0</v>
      </c>
      <c r="D983" s="67">
        <v>244732.84</v>
      </c>
      <c r="E983" s="42">
        <v>0</v>
      </c>
      <c r="F983" s="67">
        <v>244732.84</v>
      </c>
      <c r="G983" s="67"/>
      <c r="H983" s="67"/>
      <c r="U983" s="42"/>
    </row>
    <row r="984" spans="1:21" hidden="1">
      <c r="A984" s="96">
        <v>5210240</v>
      </c>
      <c r="B984" s="42" t="s">
        <v>286</v>
      </c>
      <c r="C984" s="42">
        <v>0</v>
      </c>
      <c r="D984" s="67">
        <v>180153</v>
      </c>
      <c r="E984" s="42">
        <v>0</v>
      </c>
      <c r="F984" s="67">
        <v>180153</v>
      </c>
      <c r="G984" s="67"/>
      <c r="H984" s="67"/>
      <c r="U984" s="42"/>
    </row>
    <row r="985" spans="1:21" hidden="1">
      <c r="A985" s="96">
        <v>5215205</v>
      </c>
      <c r="B985" s="42" t="s">
        <v>287</v>
      </c>
      <c r="C985" s="42">
        <v>0</v>
      </c>
      <c r="D985" s="67">
        <v>1445660</v>
      </c>
      <c r="E985" s="67">
        <v>15704</v>
      </c>
      <c r="F985" s="67">
        <v>1429956</v>
      </c>
      <c r="G985" s="67"/>
      <c r="H985" s="67"/>
      <c r="U985" s="42"/>
    </row>
    <row r="986" spans="1:21" hidden="1">
      <c r="A986" s="96">
        <v>5215210</v>
      </c>
      <c r="B986" s="42" t="s">
        <v>288</v>
      </c>
      <c r="C986" s="42">
        <v>0</v>
      </c>
      <c r="D986" s="67">
        <v>84796</v>
      </c>
      <c r="E986" s="42">
        <v>420</v>
      </c>
      <c r="F986" s="67">
        <v>84376</v>
      </c>
      <c r="G986" s="67"/>
      <c r="H986" s="67"/>
      <c r="U986" s="42"/>
    </row>
    <row r="987" spans="1:21" hidden="1">
      <c r="A987" s="96">
        <v>5215215</v>
      </c>
      <c r="B987" s="42" t="s">
        <v>290</v>
      </c>
      <c r="C987" s="42">
        <v>0</v>
      </c>
      <c r="D987" s="67">
        <v>1738</v>
      </c>
      <c r="E987" s="42">
        <v>0</v>
      </c>
      <c r="F987" s="67">
        <v>1738</v>
      </c>
      <c r="G987" s="67"/>
      <c r="H987" s="67"/>
      <c r="U987" s="42"/>
    </row>
    <row r="988" spans="1:21" hidden="1">
      <c r="A988" s="96">
        <v>5215220</v>
      </c>
      <c r="B988" s="42" t="s">
        <v>508</v>
      </c>
      <c r="C988" s="42">
        <v>0</v>
      </c>
      <c r="D988" s="67">
        <v>22146</v>
      </c>
      <c r="E988" s="42">
        <v>0</v>
      </c>
      <c r="F988" s="67">
        <v>22146</v>
      </c>
      <c r="G988" s="67"/>
      <c r="H988" s="67"/>
      <c r="U988" s="42"/>
    </row>
    <row r="989" spans="1:21" hidden="1">
      <c r="A989" s="96">
        <v>5215225</v>
      </c>
      <c r="B989" s="42" t="s">
        <v>292</v>
      </c>
      <c r="C989" s="42">
        <v>0</v>
      </c>
      <c r="D989" s="67">
        <v>44594</v>
      </c>
      <c r="E989" s="67">
        <v>7273</v>
      </c>
      <c r="F989" s="67">
        <v>37321</v>
      </c>
      <c r="G989" s="67"/>
      <c r="H989" s="67"/>
      <c r="U989" s="42"/>
    </row>
    <row r="990" spans="1:21" hidden="1">
      <c r="A990" s="96">
        <v>5220205</v>
      </c>
      <c r="B990" s="42" t="s">
        <v>293</v>
      </c>
      <c r="C990" s="42">
        <v>0</v>
      </c>
      <c r="D990" s="67">
        <v>3156970</v>
      </c>
      <c r="E990" s="42">
        <v>0</v>
      </c>
      <c r="F990" s="67">
        <v>3156970</v>
      </c>
      <c r="G990" s="67"/>
      <c r="H990" s="67"/>
      <c r="U990" s="42"/>
    </row>
    <row r="991" spans="1:21" hidden="1">
      <c r="A991" s="96">
        <v>5220210</v>
      </c>
      <c r="B991" s="42" t="s">
        <v>294</v>
      </c>
      <c r="C991" s="42">
        <v>0</v>
      </c>
      <c r="D991" s="67">
        <v>175145</v>
      </c>
      <c r="E991" s="42">
        <v>0</v>
      </c>
      <c r="F991" s="67">
        <v>175145</v>
      </c>
      <c r="G991" s="67"/>
      <c r="H991" s="67"/>
      <c r="U991" s="42"/>
    </row>
    <row r="992" spans="1:21" hidden="1">
      <c r="A992" s="96">
        <v>5220215</v>
      </c>
      <c r="B992" s="42" t="s">
        <v>295</v>
      </c>
      <c r="C992" s="42">
        <v>0</v>
      </c>
      <c r="D992" s="67">
        <v>16612</v>
      </c>
      <c r="E992" s="42">
        <v>0</v>
      </c>
      <c r="F992" s="67">
        <v>16612</v>
      </c>
      <c r="G992" s="67"/>
      <c r="H992" s="67"/>
      <c r="U992" s="42"/>
    </row>
    <row r="993" spans="1:21" hidden="1">
      <c r="A993" s="96">
        <v>5220225</v>
      </c>
      <c r="B993" s="42" t="s">
        <v>296</v>
      </c>
      <c r="C993" s="42">
        <v>0</v>
      </c>
      <c r="D993" s="67">
        <v>188146</v>
      </c>
      <c r="E993" s="42">
        <v>0</v>
      </c>
      <c r="F993" s="67">
        <v>188146</v>
      </c>
      <c r="U993" s="42"/>
    </row>
    <row r="994" spans="1:21" hidden="1">
      <c r="A994" s="96">
        <v>5220230</v>
      </c>
      <c r="B994" s="42" t="s">
        <v>297</v>
      </c>
      <c r="C994" s="42">
        <v>0</v>
      </c>
      <c r="D994" s="67">
        <v>49926.16</v>
      </c>
      <c r="E994" s="42">
        <v>0</v>
      </c>
      <c r="F994" s="67">
        <v>49926.16</v>
      </c>
      <c r="G994" s="67"/>
      <c r="H994" s="67"/>
      <c r="U994" s="42"/>
    </row>
    <row r="995" spans="1:21" hidden="1">
      <c r="A995" s="96" t="s">
        <v>509</v>
      </c>
      <c r="B995" s="42" t="s">
        <v>298</v>
      </c>
      <c r="C995" s="42">
        <v>0</v>
      </c>
      <c r="D995" s="67">
        <v>82383.399999999994</v>
      </c>
      <c r="E995" s="42" t="s">
        <v>510</v>
      </c>
      <c r="F995" s="67">
        <v>53983.4</v>
      </c>
      <c r="G995" s="67"/>
      <c r="H995" s="67"/>
      <c r="U995" s="42"/>
    </row>
    <row r="996" spans="1:21" hidden="1">
      <c r="A996" s="96">
        <v>5220250</v>
      </c>
      <c r="B996" s="42" t="s">
        <v>299</v>
      </c>
      <c r="C996" s="42">
        <v>0</v>
      </c>
      <c r="D996" s="67">
        <v>6296103</v>
      </c>
      <c r="E996" s="67">
        <v>8274530</v>
      </c>
      <c r="F996" s="67">
        <v>-1978427</v>
      </c>
      <c r="G996" s="67"/>
      <c r="H996" s="67"/>
      <c r="U996" s="42"/>
    </row>
    <row r="997" spans="1:21" hidden="1">
      <c r="A997" s="96">
        <v>5220255</v>
      </c>
      <c r="B997" s="42" t="s">
        <v>301</v>
      </c>
      <c r="C997" s="42">
        <v>0</v>
      </c>
      <c r="D997" s="67">
        <v>8157497.2599999998</v>
      </c>
      <c r="E997" s="67">
        <v>10419765.57</v>
      </c>
      <c r="F997" s="67">
        <v>-2262268.31</v>
      </c>
      <c r="G997" s="67"/>
      <c r="H997" s="67"/>
      <c r="U997" s="42"/>
    </row>
    <row r="998" spans="1:21" hidden="1">
      <c r="A998" s="96">
        <v>5225210</v>
      </c>
      <c r="B998" s="42" t="s">
        <v>302</v>
      </c>
      <c r="C998" s="42">
        <v>0</v>
      </c>
      <c r="D998" s="67">
        <v>30527196</v>
      </c>
      <c r="E998" s="67">
        <v>24578803</v>
      </c>
      <c r="F998" s="67">
        <v>5948393</v>
      </c>
      <c r="G998" s="67"/>
      <c r="H998" s="67"/>
      <c r="U998" s="42"/>
    </row>
    <row r="999" spans="1:21" hidden="1">
      <c r="A999" s="96">
        <v>5225215</v>
      </c>
      <c r="B999" s="42" t="s">
        <v>303</v>
      </c>
      <c r="C999" s="42">
        <v>0</v>
      </c>
      <c r="D999" s="67">
        <v>1289406</v>
      </c>
      <c r="E999" s="67">
        <v>77958</v>
      </c>
      <c r="F999" s="67">
        <v>1211448</v>
      </c>
      <c r="G999" s="67"/>
      <c r="H999" s="67"/>
      <c r="U999" s="42"/>
    </row>
    <row r="1000" spans="1:21" hidden="1">
      <c r="A1000" s="96">
        <v>5225222</v>
      </c>
      <c r="B1000" s="42" t="s">
        <v>304</v>
      </c>
      <c r="C1000" s="42">
        <v>0</v>
      </c>
      <c r="D1000" s="67">
        <v>4743328</v>
      </c>
      <c r="E1000" s="67">
        <v>7198966</v>
      </c>
      <c r="F1000" s="67">
        <v>-2455638</v>
      </c>
      <c r="G1000" s="67"/>
      <c r="H1000" s="67"/>
      <c r="U1000" s="42"/>
    </row>
    <row r="1001" spans="1:21" hidden="1">
      <c r="A1001" s="96">
        <v>5225223</v>
      </c>
      <c r="B1001" s="42" t="s">
        <v>305</v>
      </c>
      <c r="C1001" s="42">
        <v>0</v>
      </c>
      <c r="D1001" s="67">
        <v>840161</v>
      </c>
      <c r="E1001" s="67">
        <v>1212203</v>
      </c>
      <c r="F1001" s="67">
        <v>-372042</v>
      </c>
      <c r="G1001" s="67"/>
      <c r="H1001" s="67"/>
      <c r="U1001" s="42"/>
    </row>
    <row r="1002" spans="1:21" hidden="1">
      <c r="A1002" s="96">
        <v>5225224</v>
      </c>
      <c r="B1002" s="42" t="s">
        <v>306</v>
      </c>
      <c r="C1002" s="42">
        <v>0</v>
      </c>
      <c r="D1002" s="67">
        <v>1296414.07</v>
      </c>
      <c r="E1002" s="67">
        <v>1929573.81</v>
      </c>
      <c r="F1002" s="67">
        <v>-633159.74</v>
      </c>
      <c r="U1002" s="42"/>
    </row>
    <row r="1003" spans="1:21" hidden="1">
      <c r="A1003" s="96">
        <v>5225225</v>
      </c>
      <c r="B1003" s="42" t="s">
        <v>307</v>
      </c>
      <c r="C1003" s="42">
        <v>0</v>
      </c>
      <c r="D1003" s="67">
        <v>22372017</v>
      </c>
      <c r="E1003" s="67">
        <v>29689257</v>
      </c>
      <c r="F1003" s="67">
        <v>-7317240</v>
      </c>
      <c r="G1003" s="67"/>
      <c r="H1003" s="67"/>
      <c r="U1003" s="42"/>
    </row>
    <row r="1004" spans="1:21" hidden="1">
      <c r="A1004" s="96" t="s">
        <v>143</v>
      </c>
      <c r="G1004" s="67"/>
      <c r="H1004" s="67"/>
      <c r="U1004" s="42"/>
    </row>
    <row r="1005" spans="1:21" hidden="1">
      <c r="A1005" s="100"/>
      <c r="G1005" s="67"/>
      <c r="H1005" s="67"/>
      <c r="U1005" s="42"/>
    </row>
    <row r="1006" spans="1:21" hidden="1">
      <c r="A1006" s="100"/>
      <c r="U1006" s="42"/>
    </row>
    <row r="1007" spans="1:21" hidden="1">
      <c r="A1007" s="100"/>
      <c r="U1007" s="42"/>
    </row>
    <row r="1008" spans="1:21" hidden="1">
      <c r="A1008" s="96" t="s">
        <v>110</v>
      </c>
      <c r="B1008" s="42" t="s">
        <v>111</v>
      </c>
      <c r="C1008" s="42" t="s">
        <v>112</v>
      </c>
      <c r="D1008" s="42" t="s">
        <v>113</v>
      </c>
      <c r="E1008" s="42" t="s">
        <v>114</v>
      </c>
      <c r="F1008" s="97">
        <v>43648.572916666664</v>
      </c>
      <c r="U1008" s="42"/>
    </row>
    <row r="1009" spans="1:21" hidden="1">
      <c r="A1009" s="96"/>
      <c r="C1009" s="42" t="s">
        <v>125</v>
      </c>
      <c r="D1009" s="99">
        <v>44075</v>
      </c>
      <c r="E1009" s="42" t="s">
        <v>126</v>
      </c>
      <c r="F1009" s="42" t="s">
        <v>511</v>
      </c>
      <c r="U1009" s="42"/>
    </row>
    <row r="1010" spans="1:21" hidden="1">
      <c r="A1010" s="100"/>
      <c r="G1010" s="97"/>
      <c r="H1010" s="97"/>
      <c r="U1010" s="42"/>
    </row>
    <row r="1011" spans="1:21" hidden="1">
      <c r="A1011" s="96"/>
      <c r="B1011" s="42" t="s">
        <v>128</v>
      </c>
      <c r="U1011" s="42"/>
    </row>
    <row r="1012" spans="1:21" hidden="1">
      <c r="A1012" s="96"/>
      <c r="B1012" s="42" t="s">
        <v>129</v>
      </c>
      <c r="U1012" s="42"/>
    </row>
    <row r="1013" spans="1:21" hidden="1">
      <c r="A1013" s="96"/>
      <c r="B1013" s="42" t="s">
        <v>130</v>
      </c>
      <c r="U1013" s="42"/>
    </row>
    <row r="1014" spans="1:21" hidden="1">
      <c r="A1014" s="100"/>
      <c r="U1014" s="42"/>
    </row>
    <row r="1015" spans="1:21" hidden="1">
      <c r="A1015" s="96"/>
      <c r="B1015" s="42" t="s">
        <v>131</v>
      </c>
      <c r="C1015" s="42" t="s">
        <v>132</v>
      </c>
      <c r="U1015" s="42"/>
    </row>
    <row r="1016" spans="1:21" hidden="1">
      <c r="A1016" s="96"/>
      <c r="B1016" s="42" t="s">
        <v>501</v>
      </c>
      <c r="C1016" s="42" t="s">
        <v>502</v>
      </c>
      <c r="U1016" s="42"/>
    </row>
    <row r="1017" spans="1:21" hidden="1">
      <c r="A1017" s="100"/>
      <c r="U1017" s="42"/>
    </row>
    <row r="1018" spans="1:21" hidden="1">
      <c r="A1018" s="100"/>
      <c r="U1018" s="42"/>
    </row>
    <row r="1019" spans="1:21" hidden="1">
      <c r="A1019" s="96" t="s">
        <v>134</v>
      </c>
      <c r="B1019" s="42" t="s">
        <v>34</v>
      </c>
      <c r="C1019" s="42" t="s">
        <v>135</v>
      </c>
      <c r="D1019" s="42" t="s">
        <v>136</v>
      </c>
      <c r="E1019" s="42" t="s">
        <v>137</v>
      </c>
      <c r="F1019" s="42" t="s">
        <v>138</v>
      </c>
      <c r="U1019" s="42"/>
    </row>
    <row r="1020" spans="1:21" hidden="1">
      <c r="A1020" s="96" t="s">
        <v>139</v>
      </c>
      <c r="B1020" s="42" t="s">
        <v>140</v>
      </c>
      <c r="C1020" s="42" t="s">
        <v>141</v>
      </c>
      <c r="D1020" s="42" t="s">
        <v>142</v>
      </c>
      <c r="E1020" s="42" t="s">
        <v>141</v>
      </c>
      <c r="F1020" s="42" t="s">
        <v>142</v>
      </c>
      <c r="U1020" s="42"/>
    </row>
    <row r="1021" spans="1:21" hidden="1">
      <c r="A1021" s="96">
        <v>5225227</v>
      </c>
      <c r="B1021" s="42" t="s">
        <v>308</v>
      </c>
      <c r="C1021" s="42">
        <v>0</v>
      </c>
      <c r="D1021" s="67">
        <v>1017717.91</v>
      </c>
      <c r="E1021" s="67">
        <v>979572.61</v>
      </c>
      <c r="F1021" s="67">
        <v>38145.300000000003</v>
      </c>
      <c r="U1021" s="42"/>
    </row>
    <row r="1022" spans="1:21" hidden="1">
      <c r="A1022" s="96">
        <v>5225230</v>
      </c>
      <c r="B1022" s="42" t="s">
        <v>309</v>
      </c>
      <c r="C1022" s="42">
        <v>0</v>
      </c>
      <c r="D1022" s="67">
        <v>82657.039999999994</v>
      </c>
      <c r="E1022" s="67">
        <v>38021.26</v>
      </c>
      <c r="F1022" s="67">
        <v>44635.78</v>
      </c>
      <c r="U1022" s="42"/>
    </row>
    <row r="1023" spans="1:21" hidden="1">
      <c r="A1023" s="96">
        <v>5225240</v>
      </c>
      <c r="B1023" s="42" t="s">
        <v>310</v>
      </c>
      <c r="C1023" s="42">
        <v>0</v>
      </c>
      <c r="D1023" s="67">
        <v>203412.82</v>
      </c>
      <c r="E1023" s="67">
        <v>1248.0899999999999</v>
      </c>
      <c r="F1023" s="67">
        <v>202164.73</v>
      </c>
      <c r="U1023" s="42"/>
    </row>
    <row r="1024" spans="1:21" hidden="1">
      <c r="A1024" s="96">
        <v>5225245</v>
      </c>
      <c r="B1024" s="42" t="s">
        <v>311</v>
      </c>
      <c r="C1024" s="42">
        <v>0</v>
      </c>
      <c r="D1024" s="67">
        <v>1163360.68</v>
      </c>
      <c r="E1024" s="67">
        <v>7334.2</v>
      </c>
      <c r="F1024" s="67">
        <v>1156026.48</v>
      </c>
      <c r="U1024" s="42"/>
    </row>
    <row r="1025" spans="1:21" hidden="1">
      <c r="A1025" s="96">
        <v>5225260</v>
      </c>
      <c r="B1025" s="42" t="s">
        <v>312</v>
      </c>
      <c r="C1025" s="42">
        <v>0</v>
      </c>
      <c r="D1025" s="67">
        <v>36752.43</v>
      </c>
      <c r="E1025" s="67">
        <v>1184.02</v>
      </c>
      <c r="F1025" s="67">
        <v>35568.410000000003</v>
      </c>
      <c r="U1025" s="42"/>
    </row>
    <row r="1026" spans="1:21" hidden="1">
      <c r="A1026" s="96">
        <v>5225275</v>
      </c>
      <c r="B1026" s="42" t="s">
        <v>313</v>
      </c>
      <c r="C1026" s="42">
        <v>0</v>
      </c>
      <c r="D1026" s="67">
        <v>10252748</v>
      </c>
      <c r="E1026" s="67">
        <v>11989736</v>
      </c>
      <c r="F1026" s="67">
        <v>-1736988</v>
      </c>
      <c r="G1026" s="67"/>
      <c r="H1026" s="67"/>
      <c r="U1026" s="42"/>
    </row>
    <row r="1027" spans="1:21" hidden="1">
      <c r="A1027" s="96">
        <v>5235205</v>
      </c>
      <c r="B1027" s="42" t="s">
        <v>314</v>
      </c>
      <c r="C1027" s="42">
        <v>0</v>
      </c>
      <c r="D1027" s="67">
        <v>12764</v>
      </c>
      <c r="E1027" s="67">
        <v>4157</v>
      </c>
      <c r="F1027" s="67">
        <v>8607</v>
      </c>
      <c r="G1027" s="67"/>
      <c r="H1027" s="67"/>
      <c r="U1027" s="42"/>
    </row>
    <row r="1028" spans="1:21" hidden="1">
      <c r="A1028" s="96">
        <v>5235210</v>
      </c>
      <c r="B1028" s="42" t="s">
        <v>315</v>
      </c>
      <c r="C1028" s="42">
        <v>0</v>
      </c>
      <c r="D1028" s="67">
        <v>99475</v>
      </c>
      <c r="E1028" s="67">
        <v>19229</v>
      </c>
      <c r="F1028" s="67">
        <v>80246</v>
      </c>
      <c r="G1028" s="67"/>
      <c r="H1028" s="67"/>
      <c r="U1028" s="42"/>
    </row>
    <row r="1029" spans="1:21" hidden="1">
      <c r="A1029" s="96">
        <v>5235215</v>
      </c>
      <c r="B1029" s="42" t="s">
        <v>316</v>
      </c>
      <c r="C1029" s="42">
        <v>0</v>
      </c>
      <c r="D1029" s="67">
        <v>2200</v>
      </c>
      <c r="E1029" s="42">
        <v>0</v>
      </c>
      <c r="F1029" s="67">
        <v>2200</v>
      </c>
      <c r="G1029" s="67"/>
      <c r="H1029" s="67"/>
      <c r="U1029" s="42"/>
    </row>
    <row r="1030" spans="1:21" hidden="1">
      <c r="A1030" s="96">
        <v>5235220</v>
      </c>
      <c r="B1030" s="42" t="s">
        <v>317</v>
      </c>
      <c r="C1030" s="42">
        <v>0</v>
      </c>
      <c r="D1030" s="67">
        <v>330840</v>
      </c>
      <c r="E1030" s="67">
        <v>203695</v>
      </c>
      <c r="F1030" s="67">
        <v>127145</v>
      </c>
      <c r="U1030" s="42"/>
    </row>
    <row r="1031" spans="1:21" hidden="1">
      <c r="A1031" s="96">
        <v>5235225</v>
      </c>
      <c r="B1031" s="42" t="s">
        <v>318</v>
      </c>
      <c r="C1031" s="42">
        <v>0</v>
      </c>
      <c r="D1031" s="67">
        <v>116338</v>
      </c>
      <c r="E1031" s="67">
        <v>66188</v>
      </c>
      <c r="F1031" s="67">
        <v>50150</v>
      </c>
      <c r="G1031" s="67"/>
      <c r="H1031" s="67"/>
      <c r="U1031" s="42"/>
    </row>
    <row r="1032" spans="1:21" hidden="1">
      <c r="A1032" s="96">
        <v>5235230</v>
      </c>
      <c r="B1032" s="42" t="s">
        <v>319</v>
      </c>
      <c r="C1032" s="42">
        <v>0</v>
      </c>
      <c r="D1032" s="67">
        <v>39179</v>
      </c>
      <c r="E1032" s="67">
        <v>6896</v>
      </c>
      <c r="F1032" s="67">
        <v>32283</v>
      </c>
      <c r="G1032" s="67">
        <v>16817</v>
      </c>
      <c r="H1032" s="67"/>
      <c r="I1032" s="67"/>
      <c r="J1032" s="67"/>
      <c r="K1032" s="67"/>
      <c r="L1032" s="67"/>
      <c r="M1032" s="67"/>
      <c r="O1032" s="113">
        <f>+F1032+G1032</f>
        <v>49100</v>
      </c>
      <c r="P1032" s="113"/>
      <c r="U1032" s="42"/>
    </row>
    <row r="1033" spans="1:21" hidden="1">
      <c r="A1033" s="96">
        <v>5235235</v>
      </c>
      <c r="B1033" s="42" t="s">
        <v>320</v>
      </c>
      <c r="C1033" s="42">
        <v>0</v>
      </c>
      <c r="D1033" s="67">
        <v>654573</v>
      </c>
      <c r="E1033" s="67">
        <v>485206</v>
      </c>
      <c r="F1033" s="67">
        <v>169367</v>
      </c>
      <c r="G1033" s="67"/>
      <c r="H1033" s="67"/>
      <c r="I1033" s="31"/>
      <c r="J1033" s="31"/>
      <c r="K1033" s="31"/>
      <c r="L1033" s="31"/>
      <c r="M1033" s="31"/>
      <c r="N1033" s="31"/>
      <c r="O1033" s="112"/>
      <c r="P1033" s="112"/>
    </row>
    <row r="1034" spans="1:21" hidden="1">
      <c r="A1034" s="96">
        <v>5235240</v>
      </c>
      <c r="B1034" s="42" t="s">
        <v>512</v>
      </c>
      <c r="C1034" s="42">
        <v>0</v>
      </c>
      <c r="D1034" s="67">
        <v>18000</v>
      </c>
      <c r="E1034" s="42">
        <v>0</v>
      </c>
      <c r="F1034" s="67">
        <v>18000</v>
      </c>
    </row>
    <row r="1035" spans="1:21" hidden="1">
      <c r="A1035" s="96">
        <v>5235245</v>
      </c>
      <c r="B1035" s="42" t="s">
        <v>321</v>
      </c>
      <c r="C1035" s="42">
        <v>0</v>
      </c>
      <c r="D1035" s="67">
        <v>21583</v>
      </c>
      <c r="E1035" s="42">
        <v>0</v>
      </c>
      <c r="F1035" s="67">
        <v>21583</v>
      </c>
      <c r="G1035" s="67"/>
      <c r="H1035" s="67"/>
      <c r="U1035" s="42"/>
    </row>
    <row r="1036" spans="1:21" hidden="1">
      <c r="A1036" s="96">
        <v>5235250</v>
      </c>
      <c r="B1036" s="42" t="s">
        <v>322</v>
      </c>
      <c r="C1036" s="42">
        <v>0</v>
      </c>
      <c r="D1036" s="67">
        <v>62211.32</v>
      </c>
      <c r="E1036" s="67">
        <v>5763</v>
      </c>
      <c r="F1036" s="67">
        <v>56448.32</v>
      </c>
      <c r="G1036" s="67"/>
      <c r="H1036" s="67"/>
      <c r="I1036" s="67"/>
      <c r="J1036" s="67"/>
      <c r="K1036" s="67"/>
      <c r="L1036" s="67"/>
      <c r="M1036" s="67"/>
      <c r="U1036" s="42"/>
    </row>
    <row r="1037" spans="1:21" hidden="1">
      <c r="A1037" s="96">
        <v>5235260</v>
      </c>
      <c r="B1037" s="42" t="s">
        <v>323</v>
      </c>
      <c r="C1037" s="42">
        <v>0</v>
      </c>
      <c r="D1037" s="67">
        <v>362687</v>
      </c>
      <c r="E1037" s="67">
        <v>66848</v>
      </c>
      <c r="F1037" s="67">
        <v>295839</v>
      </c>
      <c r="G1037" s="67"/>
      <c r="H1037" s="67"/>
      <c r="U1037" s="42"/>
    </row>
    <row r="1038" spans="1:21" hidden="1">
      <c r="A1038" s="96">
        <v>5235265</v>
      </c>
      <c r="B1038" s="42" t="s">
        <v>324</v>
      </c>
      <c r="C1038" s="42">
        <v>0</v>
      </c>
      <c r="D1038" s="67">
        <v>53196.94</v>
      </c>
      <c r="E1038" s="42">
        <v>0</v>
      </c>
      <c r="F1038" s="67">
        <v>53196.94</v>
      </c>
      <c r="G1038" s="67"/>
      <c r="H1038" s="67"/>
      <c r="U1038" s="42"/>
    </row>
    <row r="1039" spans="1:21" hidden="1">
      <c r="A1039" s="96">
        <v>5240210</v>
      </c>
      <c r="B1039" s="42" t="s">
        <v>325</v>
      </c>
      <c r="C1039" s="42">
        <v>0</v>
      </c>
      <c r="D1039" s="42">
        <v>0</v>
      </c>
      <c r="E1039" s="67">
        <v>480000</v>
      </c>
      <c r="F1039" s="67">
        <v>-480000</v>
      </c>
      <c r="G1039" s="67"/>
      <c r="H1039" s="67"/>
      <c r="U1039" s="42"/>
    </row>
    <row r="1040" spans="1:21" hidden="1">
      <c r="A1040" s="96">
        <v>5255275</v>
      </c>
      <c r="B1040" s="42" t="s">
        <v>331</v>
      </c>
      <c r="C1040" s="42">
        <v>0</v>
      </c>
      <c r="D1040" s="67">
        <v>11675</v>
      </c>
      <c r="E1040" s="67">
        <v>9344</v>
      </c>
      <c r="F1040" s="67">
        <v>2331</v>
      </c>
      <c r="U1040" s="42"/>
    </row>
    <row r="1041" spans="1:21" hidden="1">
      <c r="A1041" s="96">
        <v>5305210</v>
      </c>
      <c r="B1041" s="42" t="s">
        <v>332</v>
      </c>
      <c r="C1041" s="42">
        <v>0</v>
      </c>
      <c r="D1041" s="67">
        <v>775000</v>
      </c>
      <c r="E1041" s="42">
        <v>0</v>
      </c>
      <c r="F1041" s="67">
        <v>775000</v>
      </c>
      <c r="G1041" s="67"/>
      <c r="H1041" s="67"/>
      <c r="U1041" s="42"/>
    </row>
    <row r="1042" spans="1:21" hidden="1">
      <c r="A1042" s="96">
        <v>5305220</v>
      </c>
      <c r="B1042" s="42" t="s">
        <v>333</v>
      </c>
      <c r="C1042" s="42">
        <v>0</v>
      </c>
      <c r="D1042" s="67">
        <v>69544</v>
      </c>
      <c r="E1042" s="67">
        <v>27146</v>
      </c>
      <c r="F1042" s="67">
        <v>42398</v>
      </c>
      <c r="G1042" s="67"/>
      <c r="H1042" s="67"/>
      <c r="U1042" s="42"/>
    </row>
    <row r="1043" spans="1:21" hidden="1">
      <c r="A1043" s="96">
        <v>5358210</v>
      </c>
      <c r="B1043" s="42" t="s">
        <v>485</v>
      </c>
      <c r="C1043" s="42">
        <v>0</v>
      </c>
      <c r="D1043" s="67">
        <v>7097853</v>
      </c>
      <c r="E1043" s="67">
        <v>350427</v>
      </c>
      <c r="F1043" s="67">
        <v>6747426</v>
      </c>
      <c r="G1043" s="67"/>
      <c r="H1043" s="67"/>
      <c r="U1043" s="42"/>
    </row>
    <row r="1044" spans="1:21" hidden="1">
      <c r="A1044" s="96">
        <v>5360205</v>
      </c>
      <c r="B1044" s="42" t="s">
        <v>338</v>
      </c>
      <c r="C1044" s="42">
        <v>0</v>
      </c>
      <c r="D1044" s="67">
        <v>214775</v>
      </c>
      <c r="E1044" s="42">
        <v>0</v>
      </c>
      <c r="F1044" s="67">
        <v>214775</v>
      </c>
      <c r="G1044" s="67"/>
      <c r="H1044" s="67"/>
      <c r="U1044" s="42"/>
    </row>
    <row r="1045" spans="1:21" hidden="1">
      <c r="A1045" s="96">
        <v>5368205</v>
      </c>
      <c r="B1045" s="42" t="s">
        <v>342</v>
      </c>
      <c r="C1045" s="42">
        <v>0</v>
      </c>
      <c r="D1045" s="67">
        <v>5962813</v>
      </c>
      <c r="E1045" s="67">
        <v>3576000</v>
      </c>
      <c r="F1045" s="67">
        <v>2386813</v>
      </c>
      <c r="G1045" s="67"/>
      <c r="H1045" s="67"/>
      <c r="U1045" s="42"/>
    </row>
    <row r="1046" spans="1:21" hidden="1">
      <c r="A1046" s="96">
        <v>5372205</v>
      </c>
      <c r="B1046" s="42" t="s">
        <v>346</v>
      </c>
      <c r="C1046" s="42">
        <v>0</v>
      </c>
      <c r="D1046" s="67">
        <v>35420.269999999997</v>
      </c>
      <c r="E1046" s="67">
        <v>12764.27</v>
      </c>
      <c r="F1046" s="67">
        <v>22656</v>
      </c>
      <c r="G1046" s="67"/>
      <c r="H1046" s="67"/>
      <c r="U1046" s="42"/>
    </row>
    <row r="1047" spans="1:21" hidden="1">
      <c r="A1047" s="96">
        <v>5372220</v>
      </c>
      <c r="B1047" s="42" t="s">
        <v>347</v>
      </c>
      <c r="C1047" s="42">
        <v>0</v>
      </c>
      <c r="D1047" s="67">
        <v>965879</v>
      </c>
      <c r="E1047" s="67">
        <v>1181707</v>
      </c>
      <c r="F1047" s="67">
        <v>-215828</v>
      </c>
      <c r="G1047" s="67"/>
      <c r="H1047" s="67"/>
      <c r="U1047" s="42"/>
    </row>
    <row r="1048" spans="1:21" hidden="1">
      <c r="A1048" s="96">
        <v>5900005</v>
      </c>
      <c r="B1048" s="42" t="s">
        <v>348</v>
      </c>
      <c r="C1048" s="42">
        <v>0</v>
      </c>
      <c r="D1048" s="42">
        <v>0</v>
      </c>
      <c r="E1048" s="67">
        <v>1074201.7</v>
      </c>
      <c r="F1048" s="67">
        <v>-1074201.7</v>
      </c>
      <c r="G1048" s="67"/>
      <c r="H1048" s="67"/>
      <c r="U1048" s="42"/>
    </row>
    <row r="1049" spans="1:21" hidden="1">
      <c r="A1049" s="96">
        <v>6235220</v>
      </c>
      <c r="B1049" s="42" t="s">
        <v>317</v>
      </c>
      <c r="C1049" s="42">
        <v>0</v>
      </c>
      <c r="D1049" s="67">
        <v>2641</v>
      </c>
      <c r="E1049" s="42">
        <v>0</v>
      </c>
      <c r="F1049" s="67">
        <v>2641</v>
      </c>
      <c r="G1049" s="67"/>
      <c r="H1049" s="67"/>
      <c r="U1049" s="42"/>
    </row>
    <row r="1050" spans="1:21" hidden="1">
      <c r="A1050" s="96">
        <v>6300005</v>
      </c>
      <c r="B1050" s="42" t="s">
        <v>348</v>
      </c>
      <c r="C1050" s="42">
        <v>0</v>
      </c>
      <c r="D1050" s="42">
        <v>0</v>
      </c>
      <c r="E1050" s="67">
        <v>650473.93999999994</v>
      </c>
      <c r="F1050" s="67">
        <v>-650473.93999999994</v>
      </c>
      <c r="G1050" s="67"/>
      <c r="H1050" s="67"/>
      <c r="U1050" s="42"/>
    </row>
    <row r="1051" spans="1:21" hidden="1">
      <c r="A1051" s="96">
        <v>6305275</v>
      </c>
      <c r="B1051" s="42" t="s">
        <v>313</v>
      </c>
      <c r="C1051" s="42">
        <v>0</v>
      </c>
      <c r="D1051" s="67">
        <v>2586711</v>
      </c>
      <c r="E1051" s="67">
        <v>3977587</v>
      </c>
      <c r="F1051" s="67">
        <v>-1390876</v>
      </c>
      <c r="G1051" s="67"/>
      <c r="H1051" s="67"/>
      <c r="U1051" s="42"/>
    </row>
    <row r="1052" spans="1:21" hidden="1">
      <c r="A1052" s="96">
        <v>6306225</v>
      </c>
      <c r="B1052" s="42" t="s">
        <v>278</v>
      </c>
      <c r="C1052" s="42">
        <v>0</v>
      </c>
      <c r="D1052" s="67">
        <v>3383266</v>
      </c>
      <c r="E1052" s="67">
        <v>28493</v>
      </c>
      <c r="F1052" s="67">
        <v>3354773</v>
      </c>
      <c r="G1052" s="67"/>
      <c r="H1052" s="67"/>
      <c r="U1052" s="42"/>
    </row>
    <row r="1053" spans="1:21" hidden="1">
      <c r="A1053" s="96">
        <v>6315225</v>
      </c>
      <c r="B1053" s="42" t="s">
        <v>292</v>
      </c>
      <c r="C1053" s="42">
        <v>0</v>
      </c>
      <c r="D1053" s="67">
        <v>34303</v>
      </c>
      <c r="E1053" s="67">
        <v>6600</v>
      </c>
      <c r="F1053" s="67">
        <v>27703</v>
      </c>
      <c r="G1053" s="67"/>
      <c r="H1053" s="67"/>
      <c r="U1053" s="42"/>
    </row>
    <row r="1054" spans="1:21" hidden="1">
      <c r="A1054" s="96">
        <v>6320225</v>
      </c>
      <c r="B1054" s="42" t="s">
        <v>296</v>
      </c>
      <c r="C1054" s="42">
        <v>0</v>
      </c>
      <c r="D1054" s="67">
        <v>141801</v>
      </c>
      <c r="E1054" s="42">
        <v>0</v>
      </c>
      <c r="F1054" s="67">
        <v>141801</v>
      </c>
      <c r="G1054" s="67"/>
      <c r="H1054" s="67"/>
      <c r="U1054" s="42"/>
    </row>
    <row r="1055" spans="1:21" hidden="1">
      <c r="A1055" s="96">
        <v>6320255</v>
      </c>
      <c r="B1055" s="42" t="s">
        <v>301</v>
      </c>
      <c r="C1055" s="42">
        <v>0</v>
      </c>
      <c r="D1055" s="67">
        <v>1652193</v>
      </c>
      <c r="E1055" s="67">
        <v>2430288</v>
      </c>
      <c r="F1055" s="67">
        <v>-778095</v>
      </c>
      <c r="G1055" s="67"/>
      <c r="H1055" s="67"/>
      <c r="U1055" s="42"/>
    </row>
    <row r="1056" spans="1:21" hidden="1">
      <c r="A1056" s="96">
        <v>6320260</v>
      </c>
      <c r="B1056" s="42" t="s">
        <v>417</v>
      </c>
      <c r="C1056" s="42">
        <v>0</v>
      </c>
      <c r="D1056" s="67">
        <v>46344</v>
      </c>
      <c r="E1056" s="42">
        <v>0</v>
      </c>
      <c r="F1056" s="67">
        <v>46344</v>
      </c>
      <c r="G1056" s="67"/>
      <c r="H1056" s="67"/>
      <c r="U1056" s="42"/>
    </row>
    <row r="1057" spans="1:21" hidden="1">
      <c r="A1057" s="96">
        <v>6325210</v>
      </c>
      <c r="B1057" s="42" t="s">
        <v>302</v>
      </c>
      <c r="C1057" s="42">
        <v>0</v>
      </c>
      <c r="D1057" s="67">
        <v>-3510</v>
      </c>
      <c r="E1057" s="42">
        <v>0</v>
      </c>
      <c r="F1057" s="67">
        <v>-3510</v>
      </c>
      <c r="G1057" s="67"/>
      <c r="H1057" s="67"/>
      <c r="U1057" s="42"/>
    </row>
    <row r="1058" spans="1:21" hidden="1">
      <c r="A1058" s="96">
        <v>6325215</v>
      </c>
      <c r="B1058" s="42" t="s">
        <v>419</v>
      </c>
      <c r="C1058" s="42">
        <v>0</v>
      </c>
      <c r="D1058" s="67">
        <v>1309597</v>
      </c>
      <c r="E1058" s="67">
        <v>1072409</v>
      </c>
      <c r="F1058" s="67">
        <v>237188</v>
      </c>
      <c r="G1058" s="67"/>
      <c r="H1058" s="67"/>
      <c r="U1058" s="42"/>
    </row>
    <row r="1059" spans="1:21" hidden="1">
      <c r="A1059" s="96">
        <v>6325230</v>
      </c>
      <c r="B1059" s="42" t="s">
        <v>309</v>
      </c>
      <c r="C1059" s="42">
        <v>0</v>
      </c>
      <c r="D1059" s="67">
        <v>25028</v>
      </c>
      <c r="E1059" s="42">
        <v>0</v>
      </c>
      <c r="F1059" s="67">
        <v>25028</v>
      </c>
      <c r="G1059" s="67"/>
      <c r="H1059" s="67"/>
      <c r="U1059" s="42"/>
    </row>
    <row r="1060" spans="1:21" hidden="1">
      <c r="A1060" s="96">
        <v>6325240</v>
      </c>
      <c r="B1060" s="42" t="s">
        <v>310</v>
      </c>
      <c r="C1060" s="42">
        <v>0</v>
      </c>
      <c r="D1060" s="67">
        <v>9812</v>
      </c>
      <c r="E1060" s="42">
        <v>367</v>
      </c>
      <c r="F1060" s="67">
        <v>9445</v>
      </c>
      <c r="G1060" s="67"/>
      <c r="H1060" s="67"/>
      <c r="U1060" s="42"/>
    </row>
    <row r="1061" spans="1:21" hidden="1">
      <c r="A1061" s="96" t="s">
        <v>513</v>
      </c>
      <c r="B1061" s="42" t="s">
        <v>311</v>
      </c>
      <c r="C1061" s="42">
        <v>0</v>
      </c>
      <c r="D1061" s="67">
        <v>56015</v>
      </c>
      <c r="E1061" s="42" t="s">
        <v>514</v>
      </c>
      <c r="F1061" s="67">
        <v>53920</v>
      </c>
      <c r="G1061" s="67"/>
      <c r="H1061" s="67"/>
      <c r="U1061" s="42"/>
    </row>
    <row r="1062" spans="1:21" hidden="1">
      <c r="A1062" s="96">
        <v>6325260</v>
      </c>
      <c r="B1062" s="42" t="s">
        <v>422</v>
      </c>
      <c r="C1062" s="42">
        <v>0</v>
      </c>
      <c r="D1062" s="67">
        <v>5293</v>
      </c>
      <c r="E1062" s="42">
        <v>0</v>
      </c>
      <c r="F1062" s="67">
        <v>5293</v>
      </c>
      <c r="G1062" s="67"/>
      <c r="H1062" s="67"/>
      <c r="U1062" s="42"/>
    </row>
    <row r="1063" spans="1:21" hidden="1">
      <c r="A1063" s="96">
        <v>6335220</v>
      </c>
      <c r="B1063" s="42" t="s">
        <v>317</v>
      </c>
      <c r="C1063" s="42">
        <v>0</v>
      </c>
      <c r="D1063" s="67">
        <v>5367</v>
      </c>
      <c r="E1063" s="42">
        <v>0</v>
      </c>
      <c r="F1063" s="67">
        <v>5367</v>
      </c>
      <c r="G1063" s="67"/>
      <c r="H1063" s="67"/>
      <c r="U1063" s="42"/>
    </row>
    <row r="1064" spans="1:21" hidden="1">
      <c r="A1064" s="96">
        <v>6335225</v>
      </c>
      <c r="B1064" s="42" t="s">
        <v>318</v>
      </c>
      <c r="C1064" s="42">
        <v>0</v>
      </c>
      <c r="D1064" s="67">
        <v>4465</v>
      </c>
      <c r="E1064" s="42">
        <v>0</v>
      </c>
      <c r="F1064" s="67">
        <v>4465</v>
      </c>
      <c r="G1064" s="67"/>
      <c r="H1064" s="67"/>
      <c r="U1064" s="42"/>
    </row>
    <row r="1065" spans="1:21" hidden="1">
      <c r="A1065" s="96">
        <v>6335230</v>
      </c>
      <c r="B1065" s="42" t="s">
        <v>402</v>
      </c>
      <c r="C1065" s="42">
        <v>0</v>
      </c>
      <c r="D1065" s="67">
        <v>8680</v>
      </c>
      <c r="E1065" s="42">
        <v>0</v>
      </c>
      <c r="F1065" s="67">
        <v>8680</v>
      </c>
      <c r="G1065" s="67"/>
      <c r="H1065" s="67"/>
      <c r="U1065" s="42"/>
    </row>
    <row r="1066" spans="1:21" hidden="1">
      <c r="A1066" s="96">
        <v>6335240</v>
      </c>
      <c r="B1066" s="42" t="s">
        <v>512</v>
      </c>
      <c r="C1066" s="42">
        <v>0</v>
      </c>
      <c r="D1066" s="67">
        <v>51500</v>
      </c>
      <c r="E1066" s="42">
        <v>0</v>
      </c>
      <c r="F1066" s="67">
        <v>51500</v>
      </c>
      <c r="G1066" s="67"/>
      <c r="H1066" s="67"/>
      <c r="U1066" s="42"/>
    </row>
    <row r="1067" spans="1:21" hidden="1">
      <c r="A1067" s="96">
        <v>6335250</v>
      </c>
      <c r="B1067" s="42" t="s">
        <v>322</v>
      </c>
      <c r="C1067" s="42">
        <v>0</v>
      </c>
      <c r="D1067" s="67">
        <v>74400</v>
      </c>
      <c r="E1067" s="42">
        <v>0</v>
      </c>
      <c r="F1067" s="67">
        <v>74400</v>
      </c>
      <c r="G1067" s="67"/>
      <c r="H1067" s="67"/>
      <c r="U1067" s="42"/>
    </row>
    <row r="1068" spans="1:21" hidden="1">
      <c r="A1068" s="96">
        <v>6351220</v>
      </c>
      <c r="B1068" s="42" t="s">
        <v>333</v>
      </c>
      <c r="C1068" s="42">
        <v>0</v>
      </c>
      <c r="D1068" s="67">
        <v>182964</v>
      </c>
      <c r="E1068" s="67">
        <v>229319</v>
      </c>
      <c r="F1068" s="67">
        <v>-46355</v>
      </c>
      <c r="G1068" s="67"/>
      <c r="H1068" s="67"/>
      <c r="U1068" s="42"/>
    </row>
    <row r="1069" spans="1:21" hidden="1">
      <c r="A1069" s="96">
        <v>6351235</v>
      </c>
      <c r="B1069" s="42" t="s">
        <v>425</v>
      </c>
      <c r="C1069" s="42">
        <v>0</v>
      </c>
      <c r="D1069" s="67">
        <v>16381</v>
      </c>
      <c r="E1069" s="42">
        <v>0</v>
      </c>
      <c r="F1069" s="67">
        <v>16381</v>
      </c>
      <c r="G1069" s="67"/>
      <c r="H1069" s="67"/>
      <c r="U1069" s="42"/>
    </row>
    <row r="1070" spans="1:21" hidden="1">
      <c r="A1070" s="96" t="s">
        <v>143</v>
      </c>
      <c r="G1070" s="67"/>
      <c r="H1070" s="67"/>
      <c r="U1070" s="42"/>
    </row>
    <row r="1071" spans="1:21" hidden="1">
      <c r="A1071" s="100"/>
      <c r="G1071" s="67"/>
      <c r="H1071" s="67"/>
      <c r="U1071" s="42"/>
    </row>
    <row r="1072" spans="1:21" hidden="1">
      <c r="A1072" s="100"/>
      <c r="U1072" s="42"/>
    </row>
    <row r="1073" spans="1:21" hidden="1">
      <c r="A1073" s="100"/>
      <c r="U1073" s="42"/>
    </row>
    <row r="1074" spans="1:21" hidden="1">
      <c r="A1074" s="96" t="s">
        <v>110</v>
      </c>
      <c r="B1074" s="42" t="s">
        <v>111</v>
      </c>
      <c r="C1074" s="42" t="s">
        <v>112</v>
      </c>
      <c r="D1074" s="42" t="s">
        <v>113</v>
      </c>
      <c r="E1074" s="42" t="s">
        <v>114</v>
      </c>
      <c r="F1074" s="97">
        <v>43648.572916666664</v>
      </c>
      <c r="U1074" s="42"/>
    </row>
    <row r="1075" spans="1:21" hidden="1">
      <c r="A1075" s="96"/>
      <c r="C1075" s="42" t="s">
        <v>125</v>
      </c>
      <c r="D1075" s="99">
        <v>44075</v>
      </c>
      <c r="E1075" s="42" t="s">
        <v>126</v>
      </c>
      <c r="F1075" s="42" t="s">
        <v>515</v>
      </c>
      <c r="U1075" s="42"/>
    </row>
    <row r="1076" spans="1:21" hidden="1">
      <c r="A1076" s="100"/>
      <c r="G1076" s="97"/>
      <c r="H1076" s="97"/>
      <c r="U1076" s="42"/>
    </row>
    <row r="1077" spans="1:21" hidden="1">
      <c r="A1077" s="96"/>
      <c r="B1077" s="42" t="s">
        <v>128</v>
      </c>
      <c r="U1077" s="42"/>
    </row>
    <row r="1078" spans="1:21" hidden="1">
      <c r="A1078" s="96"/>
      <c r="B1078" s="42" t="s">
        <v>129</v>
      </c>
      <c r="U1078" s="42"/>
    </row>
    <row r="1079" spans="1:21" hidden="1">
      <c r="A1079" s="96"/>
      <c r="B1079" s="42" t="s">
        <v>130</v>
      </c>
      <c r="U1079" s="42"/>
    </row>
    <row r="1080" spans="1:21" hidden="1">
      <c r="A1080" s="100"/>
      <c r="U1080" s="42"/>
    </row>
    <row r="1081" spans="1:21" hidden="1">
      <c r="A1081" s="96"/>
      <c r="B1081" s="42" t="s">
        <v>131</v>
      </c>
      <c r="C1081" s="42" t="s">
        <v>132</v>
      </c>
      <c r="U1081" s="42"/>
    </row>
    <row r="1082" spans="1:21" hidden="1">
      <c r="A1082" s="96"/>
      <c r="B1082" s="42" t="s">
        <v>501</v>
      </c>
      <c r="C1082" s="42" t="s">
        <v>502</v>
      </c>
      <c r="U1082" s="42"/>
    </row>
    <row r="1083" spans="1:21" hidden="1">
      <c r="A1083" s="100"/>
      <c r="U1083" s="42"/>
    </row>
    <row r="1084" spans="1:21" hidden="1">
      <c r="A1084" s="100"/>
      <c r="U1084" s="42"/>
    </row>
    <row r="1085" spans="1:21" hidden="1">
      <c r="A1085" s="96" t="s">
        <v>134</v>
      </c>
      <c r="B1085" s="42" t="s">
        <v>34</v>
      </c>
      <c r="C1085" s="42" t="s">
        <v>135</v>
      </c>
      <c r="D1085" s="42" t="s">
        <v>136</v>
      </c>
      <c r="E1085" s="42" t="s">
        <v>137</v>
      </c>
      <c r="F1085" s="42" t="s">
        <v>138</v>
      </c>
      <c r="U1085" s="42"/>
    </row>
    <row r="1086" spans="1:21" hidden="1">
      <c r="A1086" s="96" t="s">
        <v>139</v>
      </c>
      <c r="B1086" s="42" t="s">
        <v>140</v>
      </c>
      <c r="C1086" s="42" t="s">
        <v>141</v>
      </c>
      <c r="D1086" s="42" t="s">
        <v>142</v>
      </c>
      <c r="E1086" s="42" t="s">
        <v>141</v>
      </c>
      <c r="F1086" s="42" t="s">
        <v>142</v>
      </c>
      <c r="U1086" s="42"/>
    </row>
    <row r="1087" spans="1:21" hidden="1">
      <c r="A1087" s="96">
        <v>6355250</v>
      </c>
      <c r="B1087" s="42" t="s">
        <v>426</v>
      </c>
      <c r="C1087" s="42">
        <v>0</v>
      </c>
      <c r="D1087" s="67">
        <v>198508</v>
      </c>
      <c r="E1087" s="67">
        <v>104552</v>
      </c>
      <c r="F1087" s="67">
        <v>93956</v>
      </c>
      <c r="U1087" s="42"/>
    </row>
    <row r="1088" spans="1:21" hidden="1">
      <c r="A1088" s="96">
        <v>6355265</v>
      </c>
      <c r="B1088" s="42" t="s">
        <v>329</v>
      </c>
      <c r="C1088" s="42">
        <v>0</v>
      </c>
      <c r="D1088" s="42">
        <v>933</v>
      </c>
      <c r="E1088" s="42">
        <v>0</v>
      </c>
      <c r="F1088" s="42">
        <v>933</v>
      </c>
      <c r="U1088" s="42"/>
    </row>
    <row r="1089" spans="1:21" hidden="1">
      <c r="A1089" s="96">
        <v>6355270</v>
      </c>
      <c r="B1089" s="42" t="s">
        <v>330</v>
      </c>
      <c r="C1089" s="42">
        <v>0</v>
      </c>
      <c r="D1089" s="67">
        <v>4796</v>
      </c>
      <c r="E1089" s="42">
        <v>0</v>
      </c>
      <c r="F1089" s="67">
        <v>4796</v>
      </c>
      <c r="G1089" s="67"/>
      <c r="H1089" s="67"/>
      <c r="U1089" s="42"/>
    </row>
    <row r="1090" spans="1:21" hidden="1">
      <c r="A1090" s="96">
        <v>6355275</v>
      </c>
      <c r="B1090" s="42" t="s">
        <v>427</v>
      </c>
      <c r="C1090" s="42">
        <v>0</v>
      </c>
      <c r="D1090" s="67">
        <v>89237</v>
      </c>
      <c r="E1090" s="67">
        <v>64188</v>
      </c>
      <c r="F1090" s="67">
        <v>25049</v>
      </c>
      <c r="G1090" s="67"/>
      <c r="H1090" s="67"/>
      <c r="U1090" s="42"/>
    </row>
    <row r="1091" spans="1:21" hidden="1">
      <c r="A1091" s="96">
        <v>6358220</v>
      </c>
      <c r="B1091" s="42" t="s">
        <v>428</v>
      </c>
      <c r="C1091" s="42">
        <v>0</v>
      </c>
      <c r="D1091" s="67">
        <v>2962047</v>
      </c>
      <c r="E1091" s="67">
        <v>3212488</v>
      </c>
      <c r="F1091" s="67">
        <v>-250441</v>
      </c>
      <c r="G1091" s="67"/>
      <c r="H1091" s="67"/>
      <c r="U1091" s="42"/>
    </row>
    <row r="1092" spans="1:21" hidden="1">
      <c r="A1092" s="96">
        <v>6358225</v>
      </c>
      <c r="B1092" s="42" t="s">
        <v>336</v>
      </c>
      <c r="C1092" s="42">
        <v>0</v>
      </c>
      <c r="D1092" s="67">
        <v>2520709</v>
      </c>
      <c r="E1092" s="67">
        <v>34874</v>
      </c>
      <c r="F1092" s="67">
        <v>2485835</v>
      </c>
      <c r="G1092" s="67"/>
      <c r="H1092" s="67"/>
      <c r="U1092" s="42"/>
    </row>
    <row r="1093" spans="1:21" hidden="1">
      <c r="A1093" s="96">
        <v>6358235</v>
      </c>
      <c r="B1093" s="42" t="s">
        <v>485</v>
      </c>
      <c r="C1093" s="42">
        <v>0</v>
      </c>
      <c r="D1093" s="67">
        <v>788649</v>
      </c>
      <c r="E1093" s="67">
        <v>38937</v>
      </c>
      <c r="F1093" s="67">
        <v>749712</v>
      </c>
      <c r="G1093" s="67"/>
      <c r="H1093" s="67"/>
      <c r="U1093" s="42"/>
    </row>
    <row r="1094" spans="1:21" hidden="1">
      <c r="A1094" s="96">
        <v>6360205</v>
      </c>
      <c r="B1094" s="42" t="s">
        <v>429</v>
      </c>
      <c r="C1094" s="42">
        <v>0</v>
      </c>
      <c r="D1094" s="67">
        <v>1460834.76</v>
      </c>
      <c r="E1094" s="67">
        <v>481327</v>
      </c>
      <c r="F1094" s="67">
        <v>979507.76</v>
      </c>
      <c r="G1094" s="67"/>
      <c r="H1094" s="67"/>
      <c r="U1094" s="42"/>
    </row>
    <row r="1095" spans="1:21" hidden="1">
      <c r="A1095" s="96">
        <v>6360220</v>
      </c>
      <c r="B1095" s="42" t="s">
        <v>431</v>
      </c>
      <c r="C1095" s="42">
        <v>0</v>
      </c>
      <c r="D1095" s="67">
        <v>26249.87</v>
      </c>
      <c r="E1095" s="42">
        <v>0</v>
      </c>
      <c r="F1095" s="67">
        <v>26249.87</v>
      </c>
      <c r="G1095" s="67"/>
      <c r="H1095" s="67"/>
      <c r="U1095" s="42"/>
    </row>
    <row r="1096" spans="1:21" hidden="1">
      <c r="A1096" s="96">
        <v>6362210</v>
      </c>
      <c r="B1096" s="42" t="s">
        <v>432</v>
      </c>
      <c r="C1096" s="42">
        <v>0</v>
      </c>
      <c r="D1096" s="67">
        <v>16097.27</v>
      </c>
      <c r="E1096" s="42">
        <v>0</v>
      </c>
      <c r="F1096" s="67">
        <v>16097.27</v>
      </c>
      <c r="G1096" s="67"/>
      <c r="H1096" s="67"/>
      <c r="U1096" s="42"/>
    </row>
    <row r="1097" spans="1:21" hidden="1">
      <c r="A1097" s="96">
        <v>6366260</v>
      </c>
      <c r="B1097" s="42" t="s">
        <v>328</v>
      </c>
      <c r="C1097" s="42">
        <v>0</v>
      </c>
      <c r="D1097" s="67">
        <v>34959.089999999997</v>
      </c>
      <c r="E1097" s="42">
        <v>0</v>
      </c>
      <c r="F1097" s="67">
        <v>34959.089999999997</v>
      </c>
      <c r="G1097" s="67"/>
      <c r="H1097" s="67"/>
      <c r="U1097" s="42"/>
    </row>
    <row r="1098" spans="1:21" hidden="1">
      <c r="A1098" s="96">
        <v>6366280</v>
      </c>
      <c r="B1098" s="42" t="s">
        <v>435</v>
      </c>
      <c r="C1098" s="42">
        <v>0</v>
      </c>
      <c r="D1098" s="67">
        <v>245588</v>
      </c>
      <c r="E1098" s="67">
        <v>187821</v>
      </c>
      <c r="F1098" s="67">
        <v>57767</v>
      </c>
      <c r="G1098" s="67"/>
      <c r="H1098" s="67"/>
      <c r="U1098" s="42"/>
    </row>
    <row r="1099" spans="1:21" hidden="1">
      <c r="A1099" s="96">
        <v>6368205</v>
      </c>
      <c r="B1099" s="42" t="s">
        <v>437</v>
      </c>
      <c r="C1099" s="42">
        <v>0</v>
      </c>
      <c r="D1099" s="67">
        <v>729201</v>
      </c>
      <c r="E1099" s="67">
        <v>524000</v>
      </c>
      <c r="F1099" s="67">
        <v>205201</v>
      </c>
      <c r="G1099" s="67"/>
      <c r="H1099" s="67"/>
      <c r="U1099" s="42"/>
    </row>
    <row r="1100" spans="1:21" hidden="1">
      <c r="A1100" s="96">
        <v>6368220</v>
      </c>
      <c r="B1100" s="42" t="s">
        <v>438</v>
      </c>
      <c r="C1100" s="42">
        <v>0</v>
      </c>
      <c r="D1100" s="67">
        <v>4827819</v>
      </c>
      <c r="E1100" s="67">
        <v>3559605</v>
      </c>
      <c r="F1100" s="67">
        <v>1268214</v>
      </c>
      <c r="G1100" s="67"/>
      <c r="H1100" s="67"/>
      <c r="U1100" s="42"/>
    </row>
    <row r="1101" spans="1:21" hidden="1">
      <c r="A1101" s="96">
        <v>6372220</v>
      </c>
      <c r="B1101" s="42" t="s">
        <v>444</v>
      </c>
      <c r="C1101" s="42">
        <v>0</v>
      </c>
      <c r="D1101" s="67">
        <v>407819.26</v>
      </c>
      <c r="E1101" s="67">
        <v>285600</v>
      </c>
      <c r="F1101" s="67">
        <v>122219.26</v>
      </c>
      <c r="G1101" s="67"/>
      <c r="H1101" s="67"/>
      <c r="U1101" s="42"/>
    </row>
    <row r="1102" spans="1:21" hidden="1">
      <c r="A1102" s="96">
        <v>6372225</v>
      </c>
      <c r="B1102" s="42" t="s">
        <v>445</v>
      </c>
      <c r="C1102" s="42">
        <v>0</v>
      </c>
      <c r="D1102" s="67">
        <v>486095.8</v>
      </c>
      <c r="E1102" s="67">
        <v>203332</v>
      </c>
      <c r="F1102" s="67">
        <v>282763.8</v>
      </c>
      <c r="G1102" s="67"/>
      <c r="H1102" s="67"/>
      <c r="U1102" s="42"/>
    </row>
    <row r="1103" spans="1:21" hidden="1">
      <c r="A1103" s="96">
        <v>6374205</v>
      </c>
      <c r="B1103" s="42" t="s">
        <v>446</v>
      </c>
      <c r="C1103" s="42">
        <v>0</v>
      </c>
      <c r="D1103" s="67">
        <v>138219.94</v>
      </c>
      <c r="E1103" s="42">
        <v>0</v>
      </c>
      <c r="F1103" s="67">
        <v>138219.94</v>
      </c>
      <c r="G1103" s="67"/>
      <c r="H1103" s="67"/>
      <c r="U1103" s="42"/>
    </row>
    <row r="1104" spans="1:21" hidden="1">
      <c r="A1104" s="96">
        <v>6765205</v>
      </c>
      <c r="B1104" s="42" t="s">
        <v>447</v>
      </c>
      <c r="C1104" s="42">
        <v>0</v>
      </c>
      <c r="D1104" s="67">
        <v>106900.07</v>
      </c>
      <c r="E1104" s="42">
        <v>0</v>
      </c>
      <c r="F1104" s="67">
        <v>106900.07</v>
      </c>
      <c r="G1104" s="67"/>
      <c r="H1104" s="67"/>
      <c r="U1104" s="42"/>
    </row>
    <row r="1105" spans="1:21" hidden="1">
      <c r="A1105" s="96">
        <v>6765250</v>
      </c>
      <c r="B1105" s="42" t="s">
        <v>449</v>
      </c>
      <c r="C1105" s="42">
        <v>0</v>
      </c>
      <c r="D1105" s="67">
        <v>391937.12</v>
      </c>
      <c r="E1105" s="42">
        <v>0</v>
      </c>
      <c r="F1105" s="67">
        <v>391937.12</v>
      </c>
      <c r="G1105" s="67"/>
      <c r="H1105" s="67"/>
      <c r="U1105" s="42"/>
    </row>
    <row r="1106" spans="1:21" hidden="1">
      <c r="A1106" s="96">
        <v>6765255</v>
      </c>
      <c r="B1106" s="42" t="s">
        <v>450</v>
      </c>
      <c r="C1106" s="42">
        <v>0</v>
      </c>
      <c r="D1106" s="67">
        <v>162944.4</v>
      </c>
      <c r="E1106" s="42">
        <v>0</v>
      </c>
      <c r="F1106" s="67">
        <v>162944.4</v>
      </c>
      <c r="G1106" s="67"/>
      <c r="H1106" s="67"/>
      <c r="U1106" s="42"/>
    </row>
    <row r="1107" spans="1:21" hidden="1">
      <c r="A1107" s="96">
        <v>6765260</v>
      </c>
      <c r="B1107" s="42" t="s">
        <v>452</v>
      </c>
      <c r="C1107" s="42">
        <v>0</v>
      </c>
      <c r="D1107" s="67">
        <v>1042035.81</v>
      </c>
      <c r="E1107" s="42">
        <v>0</v>
      </c>
      <c r="F1107" s="67">
        <v>1042035.81</v>
      </c>
      <c r="G1107" s="67"/>
      <c r="H1107" s="67"/>
      <c r="U1107" s="42"/>
    </row>
    <row r="1108" spans="1:21" hidden="1">
      <c r="A1108" s="96">
        <v>6765265</v>
      </c>
      <c r="B1108" s="42" t="s">
        <v>453</v>
      </c>
      <c r="C1108" s="42">
        <v>0</v>
      </c>
      <c r="D1108" s="67">
        <v>468311.96</v>
      </c>
      <c r="E1108" s="42">
        <v>0</v>
      </c>
      <c r="F1108" s="67">
        <v>468311.96</v>
      </c>
      <c r="G1108" s="67"/>
      <c r="H1108" s="67"/>
      <c r="U1108" s="42"/>
    </row>
    <row r="1109" spans="1:21" hidden="1">
      <c r="A1109" s="96">
        <v>6765270</v>
      </c>
      <c r="B1109" s="42" t="s">
        <v>454</v>
      </c>
      <c r="C1109" s="42">
        <v>0</v>
      </c>
      <c r="D1109" s="67">
        <v>3908454.03</v>
      </c>
      <c r="E1109" s="42">
        <v>0</v>
      </c>
      <c r="F1109" s="67">
        <v>3908454.03</v>
      </c>
      <c r="G1109" s="67"/>
      <c r="H1109" s="67"/>
      <c r="U1109" s="42"/>
    </row>
    <row r="1110" spans="1:21" hidden="1">
      <c r="A1110" s="96">
        <v>6765285</v>
      </c>
      <c r="B1110" s="42" t="s">
        <v>456</v>
      </c>
      <c r="C1110" s="42">
        <v>0</v>
      </c>
      <c r="D1110" s="67">
        <v>464374.97</v>
      </c>
      <c r="E1110" s="42">
        <v>0</v>
      </c>
      <c r="F1110" s="67">
        <v>464374.97</v>
      </c>
      <c r="U1110" s="42"/>
    </row>
    <row r="1111" spans="1:21" hidden="1">
      <c r="A1111" s="96">
        <v>7205220</v>
      </c>
      <c r="B1111" s="42" t="s">
        <v>461</v>
      </c>
      <c r="C1111" s="42">
        <v>0</v>
      </c>
      <c r="D1111" s="42">
        <v>0</v>
      </c>
      <c r="E1111" s="67">
        <v>115185.31</v>
      </c>
      <c r="F1111" s="67">
        <v>-115185.31</v>
      </c>
      <c r="G1111" s="67"/>
      <c r="H1111" s="67"/>
      <c r="U1111" s="42"/>
    </row>
    <row r="1112" spans="1:21" hidden="1">
      <c r="A1112" s="96">
        <v>7205230</v>
      </c>
      <c r="B1112" s="42" t="s">
        <v>463</v>
      </c>
      <c r="C1112" s="42">
        <v>0</v>
      </c>
      <c r="D1112" s="67">
        <v>811944.95</v>
      </c>
      <c r="E1112" s="42">
        <v>0</v>
      </c>
      <c r="F1112" s="67">
        <v>811944.95</v>
      </c>
      <c r="G1112" s="67"/>
      <c r="H1112" s="67"/>
      <c r="U1112" s="42"/>
    </row>
    <row r="1113" spans="1:21" hidden="1">
      <c r="A1113" s="96">
        <v>7205235</v>
      </c>
      <c r="B1113" s="42" t="s">
        <v>464</v>
      </c>
      <c r="C1113" s="42">
        <v>0</v>
      </c>
      <c r="D1113" s="42">
        <v>0.01</v>
      </c>
      <c r="E1113" s="42">
        <v>0</v>
      </c>
      <c r="F1113" s="42">
        <v>0.01</v>
      </c>
      <c r="G1113" s="67"/>
      <c r="H1113" s="67"/>
      <c r="U1113" s="42"/>
    </row>
    <row r="1114" spans="1:21" hidden="1">
      <c r="A1114" s="96">
        <v>80000</v>
      </c>
      <c r="B1114" s="42" t="s">
        <v>466</v>
      </c>
      <c r="C1114" s="42">
        <v>0</v>
      </c>
      <c r="D1114" s="67">
        <v>160142.79</v>
      </c>
      <c r="E1114" s="67">
        <v>160142.79</v>
      </c>
      <c r="F1114" s="42">
        <v>0</v>
      </c>
      <c r="G1114" s="67"/>
      <c r="H1114" s="67"/>
      <c r="U1114" s="42"/>
    </row>
    <row r="1115" spans="1:21" hidden="1">
      <c r="A1115" s="96">
        <v>9100305</v>
      </c>
      <c r="B1115" s="42" t="s">
        <v>467</v>
      </c>
      <c r="C1115" s="67">
        <v>352660</v>
      </c>
      <c r="D1115" s="42">
        <v>0</v>
      </c>
      <c r="E1115" s="42">
        <v>0</v>
      </c>
      <c r="F1115" s="67">
        <v>352660</v>
      </c>
      <c r="G1115" s="67"/>
      <c r="H1115" s="67"/>
      <c r="U1115" s="42"/>
    </row>
    <row r="1116" spans="1:21" hidden="1">
      <c r="A1116" s="96">
        <v>9100310</v>
      </c>
      <c r="B1116" s="42" t="s">
        <v>468</v>
      </c>
      <c r="C1116" s="67">
        <v>3242126.14</v>
      </c>
      <c r="D1116" s="42">
        <v>0</v>
      </c>
      <c r="E1116" s="42">
        <v>0</v>
      </c>
      <c r="F1116" s="67">
        <v>3242126.14</v>
      </c>
      <c r="G1116" s="67"/>
      <c r="H1116" s="67"/>
      <c r="U1116" s="42"/>
    </row>
    <row r="1117" spans="1:21" hidden="1">
      <c r="A1117" s="96">
        <v>9100410</v>
      </c>
      <c r="B1117" s="42" t="s">
        <v>470</v>
      </c>
      <c r="C1117" s="67">
        <v>-84539664.650000006</v>
      </c>
      <c r="D1117" s="67">
        <v>1302587.52</v>
      </c>
      <c r="E1117" s="67">
        <v>4762617.9800000004</v>
      </c>
      <c r="F1117" s="67">
        <v>-87999695.109999999</v>
      </c>
      <c r="G1117" s="67"/>
      <c r="H1117" s="67"/>
      <c r="U1117" s="42"/>
    </row>
    <row r="1118" spans="1:21" hidden="1">
      <c r="A1118" s="96">
        <v>9100415</v>
      </c>
      <c r="B1118" s="42" t="s">
        <v>471</v>
      </c>
      <c r="C1118" s="67">
        <v>76675178.049999997</v>
      </c>
      <c r="D1118" s="67">
        <v>90406106.290000007</v>
      </c>
      <c r="E1118" s="67">
        <v>133356760.97</v>
      </c>
      <c r="F1118" s="67">
        <v>33724523.369999997</v>
      </c>
      <c r="G1118" s="67"/>
      <c r="H1118" s="67"/>
      <c r="U1118" s="42"/>
    </row>
    <row r="1119" spans="1:21" hidden="1">
      <c r="A1119" s="96">
        <v>9300010</v>
      </c>
      <c r="B1119" s="42" t="s">
        <v>468</v>
      </c>
      <c r="C1119" s="67">
        <v>-3751645.3</v>
      </c>
      <c r="D1119" s="42">
        <v>0</v>
      </c>
      <c r="E1119" s="42">
        <v>0</v>
      </c>
      <c r="F1119" s="67">
        <v>-3751645.3</v>
      </c>
      <c r="G1119" s="67"/>
      <c r="H1119" s="67"/>
      <c r="U1119" s="42"/>
    </row>
    <row r="1120" spans="1:21" hidden="1">
      <c r="A1120" s="96">
        <v>9300030</v>
      </c>
      <c r="B1120" s="42" t="s">
        <v>472</v>
      </c>
      <c r="C1120" s="67">
        <v>145673</v>
      </c>
      <c r="D1120" s="42">
        <v>0</v>
      </c>
      <c r="E1120" s="42">
        <v>0</v>
      </c>
      <c r="F1120" s="67">
        <v>145673</v>
      </c>
      <c r="G1120" s="67"/>
      <c r="H1120" s="67"/>
      <c r="U1120" s="42"/>
    </row>
    <row r="1121" spans="1:21" hidden="1">
      <c r="A1121" s="96">
        <v>9300110</v>
      </c>
      <c r="B1121" s="42" t="s">
        <v>471</v>
      </c>
      <c r="C1121" s="67">
        <v>29022832.32</v>
      </c>
      <c r="D1121" s="42">
        <v>0</v>
      </c>
      <c r="E1121" s="42">
        <v>0</v>
      </c>
      <c r="F1121" s="67">
        <v>29022832.32</v>
      </c>
      <c r="G1121" s="67"/>
      <c r="H1121" s="67"/>
      <c r="U1121" s="42"/>
    </row>
    <row r="1122" spans="1:21" hidden="1">
      <c r="A1122" s="96">
        <v>9300135</v>
      </c>
      <c r="B1122" s="42" t="s">
        <v>473</v>
      </c>
      <c r="C1122" s="42">
        <v>0</v>
      </c>
      <c r="D1122" s="67">
        <v>132658460</v>
      </c>
      <c r="E1122" s="67">
        <v>132658460</v>
      </c>
      <c r="F1122" s="42">
        <v>0</v>
      </c>
      <c r="G1122" s="67"/>
      <c r="H1122" s="67"/>
      <c r="U1122" s="42"/>
    </row>
    <row r="1123" spans="1:21" hidden="1">
      <c r="A1123" s="96">
        <v>9500010</v>
      </c>
      <c r="B1123" s="42" t="s">
        <v>474</v>
      </c>
      <c r="C1123" s="42">
        <v>0</v>
      </c>
      <c r="D1123" s="42">
        <v>0</v>
      </c>
      <c r="E1123" s="67">
        <v>90406106.290000007</v>
      </c>
      <c r="F1123" s="67">
        <v>-90406106.290000007</v>
      </c>
      <c r="U1123" s="42"/>
    </row>
    <row r="1124" spans="1:21" hidden="1">
      <c r="A1124" s="96"/>
      <c r="C1124" s="42" t="s">
        <v>141</v>
      </c>
      <c r="D1124" s="42" t="s">
        <v>142</v>
      </c>
      <c r="E1124" s="42" t="s">
        <v>141</v>
      </c>
      <c r="F1124" s="42" t="s">
        <v>142</v>
      </c>
      <c r="G1124" s="67"/>
      <c r="H1124" s="67"/>
      <c r="U1124" s="42"/>
    </row>
    <row r="1125" spans="1:21" hidden="1">
      <c r="A1125" s="96"/>
      <c r="C1125" s="42">
        <v>0</v>
      </c>
      <c r="D1125" s="67">
        <v>1118225966.01</v>
      </c>
      <c r="E1125" s="67">
        <v>1118225966.01</v>
      </c>
      <c r="F1125" s="42">
        <v>0</v>
      </c>
      <c r="U1125" s="42"/>
    </row>
    <row r="1126" spans="1:21" hidden="1">
      <c r="A1126" s="96" t="s">
        <v>143</v>
      </c>
      <c r="G1126" s="67"/>
      <c r="H1126" s="67"/>
      <c r="U1126" s="42"/>
    </row>
    <row r="1127" spans="1:21" hidden="1">
      <c r="A1127" s="100"/>
      <c r="G1127" s="67"/>
      <c r="H1127" s="67"/>
      <c r="U1127" s="42"/>
    </row>
    <row r="1128" spans="1:21" hidden="1">
      <c r="A1128" s="100"/>
      <c r="G1128" s="67"/>
      <c r="H1128" s="67"/>
      <c r="U1128" s="42"/>
    </row>
    <row r="1129" spans="1:21" hidden="1">
      <c r="A1129" s="100"/>
      <c r="G1129" s="67"/>
      <c r="H1129" s="67"/>
      <c r="U1129" s="42"/>
    </row>
    <row r="1130" spans="1:21" hidden="1">
      <c r="A1130" s="96" t="s">
        <v>110</v>
      </c>
      <c r="B1130" s="42" t="s">
        <v>111</v>
      </c>
      <c r="C1130" s="42" t="s">
        <v>112</v>
      </c>
      <c r="D1130" s="42" t="s">
        <v>113</v>
      </c>
      <c r="E1130" s="42" t="s">
        <v>114</v>
      </c>
      <c r="F1130" s="97">
        <v>43648.572916666664</v>
      </c>
      <c r="G1130" s="67"/>
      <c r="H1130" s="67"/>
      <c r="U1130" s="42"/>
    </row>
    <row r="1131" spans="1:21" hidden="1">
      <c r="A1131" s="96"/>
      <c r="C1131" s="42" t="s">
        <v>125</v>
      </c>
      <c r="D1131" s="99">
        <v>44075</v>
      </c>
      <c r="E1131" s="42" t="s">
        <v>126</v>
      </c>
      <c r="F1131" s="42" t="s">
        <v>516</v>
      </c>
      <c r="G1131" s="67"/>
      <c r="H1131" s="67"/>
      <c r="U1131" s="42"/>
    </row>
    <row r="1132" spans="1:21" hidden="1">
      <c r="A1132" s="100"/>
      <c r="G1132" s="67"/>
      <c r="H1132" s="67"/>
      <c r="U1132" s="42"/>
    </row>
    <row r="1133" spans="1:21" hidden="1">
      <c r="A1133" s="96"/>
      <c r="B1133" s="42" t="s">
        <v>128</v>
      </c>
      <c r="G1133" s="67"/>
      <c r="H1133" s="67"/>
      <c r="U1133" s="42"/>
    </row>
    <row r="1134" spans="1:21" hidden="1">
      <c r="A1134" s="96"/>
      <c r="B1134" s="42" t="s">
        <v>129</v>
      </c>
      <c r="G1134" s="67"/>
      <c r="H1134" s="67"/>
      <c r="U1134" s="42"/>
    </row>
    <row r="1135" spans="1:21" hidden="1">
      <c r="A1135" s="96"/>
      <c r="B1135" s="42" t="s">
        <v>130</v>
      </c>
      <c r="G1135" s="67"/>
      <c r="H1135" s="67"/>
      <c r="U1135" s="42"/>
    </row>
    <row r="1136" spans="1:21" hidden="1">
      <c r="A1136" s="100"/>
      <c r="G1136" s="67"/>
      <c r="H1136" s="67"/>
      <c r="U1136" s="42"/>
    </row>
    <row r="1137" spans="1:21" hidden="1">
      <c r="A1137" s="96"/>
      <c r="B1137" s="42" t="s">
        <v>131</v>
      </c>
      <c r="C1137" s="42" t="s">
        <v>132</v>
      </c>
      <c r="G1137" s="67"/>
      <c r="H1137" s="67"/>
      <c r="U1137" s="42"/>
    </row>
    <row r="1138" spans="1:21" hidden="1">
      <c r="A1138" s="96"/>
      <c r="B1138" s="42" t="s">
        <v>517</v>
      </c>
      <c r="U1138" s="42"/>
    </row>
    <row r="1139" spans="1:21" hidden="1">
      <c r="A1139" s="100"/>
      <c r="U1139" s="42"/>
    </row>
    <row r="1140" spans="1:21" hidden="1">
      <c r="A1140" s="100"/>
      <c r="U1140" s="42"/>
    </row>
    <row r="1141" spans="1:21" hidden="1">
      <c r="A1141" s="96" t="s">
        <v>134</v>
      </c>
      <c r="B1141" s="42" t="s">
        <v>34</v>
      </c>
      <c r="C1141" s="42" t="s">
        <v>135</v>
      </c>
      <c r="D1141" s="42" t="s">
        <v>136</v>
      </c>
      <c r="E1141" s="42" t="s">
        <v>137</v>
      </c>
      <c r="F1141" s="42" t="s">
        <v>138</v>
      </c>
      <c r="U1141" s="42"/>
    </row>
    <row r="1142" spans="1:21" hidden="1">
      <c r="A1142" s="96" t="s">
        <v>139</v>
      </c>
      <c r="B1142" s="42" t="s">
        <v>140</v>
      </c>
      <c r="C1142" s="42" t="s">
        <v>141</v>
      </c>
      <c r="D1142" s="42" t="s">
        <v>142</v>
      </c>
      <c r="E1142" s="42" t="s">
        <v>141</v>
      </c>
      <c r="F1142" s="42" t="s">
        <v>142</v>
      </c>
      <c r="G1142" s="97"/>
      <c r="H1142" s="97"/>
      <c r="U1142" s="42"/>
    </row>
    <row r="1143" spans="1:21" hidden="1">
      <c r="A1143" s="96"/>
      <c r="C1143" s="42" t="s">
        <v>141</v>
      </c>
      <c r="D1143" s="42" t="s">
        <v>142</v>
      </c>
      <c r="E1143" s="42" t="s">
        <v>141</v>
      </c>
      <c r="F1143" s="42" t="s">
        <v>142</v>
      </c>
      <c r="U1143" s="42"/>
    </row>
    <row r="1144" spans="1:21" hidden="1">
      <c r="A1144" s="96" t="s">
        <v>143</v>
      </c>
      <c r="U1144" s="42"/>
    </row>
    <row r="1145" spans="1:21" hidden="1">
      <c r="A1145" s="100"/>
      <c r="U1145" s="42"/>
    </row>
    <row r="1146" spans="1:21" hidden="1">
      <c r="A1146" s="100"/>
      <c r="U1146" s="42"/>
    </row>
    <row r="1147" spans="1:21" hidden="1">
      <c r="A1147" s="100"/>
      <c r="U1147" s="42"/>
    </row>
    <row r="1148" spans="1:21" hidden="1">
      <c r="A1148" s="96" t="s">
        <v>110</v>
      </c>
      <c r="B1148" s="42" t="s">
        <v>111</v>
      </c>
      <c r="C1148" s="42" t="s">
        <v>112</v>
      </c>
      <c r="D1148" s="42" t="s">
        <v>113</v>
      </c>
      <c r="E1148" s="42" t="s">
        <v>114</v>
      </c>
      <c r="F1148" s="97">
        <v>43648.572916666664</v>
      </c>
      <c r="U1148" s="42"/>
    </row>
    <row r="1149" spans="1:21" hidden="1">
      <c r="A1149" s="96"/>
      <c r="C1149" s="42" t="s">
        <v>125</v>
      </c>
      <c r="D1149" s="99">
        <v>44075</v>
      </c>
      <c r="E1149" s="42" t="s">
        <v>126</v>
      </c>
      <c r="F1149" s="42" t="s">
        <v>518</v>
      </c>
      <c r="U1149" s="42"/>
    </row>
    <row r="1150" spans="1:21" hidden="1">
      <c r="A1150" s="100"/>
      <c r="U1150" s="42"/>
    </row>
    <row r="1151" spans="1:21" hidden="1">
      <c r="A1151" s="96"/>
      <c r="B1151" s="42" t="s">
        <v>128</v>
      </c>
      <c r="U1151" s="42"/>
    </row>
    <row r="1152" spans="1:21" hidden="1">
      <c r="A1152" s="96"/>
      <c r="B1152" s="42" t="s">
        <v>129</v>
      </c>
      <c r="U1152" s="42"/>
    </row>
    <row r="1153" spans="1:21" hidden="1">
      <c r="A1153" s="96"/>
      <c r="B1153" s="42" t="s">
        <v>130</v>
      </c>
      <c r="U1153" s="42"/>
    </row>
    <row r="1154" spans="1:21" hidden="1">
      <c r="A1154" s="100"/>
      <c r="U1154" s="42"/>
    </row>
    <row r="1155" spans="1:21" hidden="1">
      <c r="A1155" s="96"/>
      <c r="B1155" s="42" t="s">
        <v>131</v>
      </c>
      <c r="C1155" s="42" t="s">
        <v>132</v>
      </c>
      <c r="G1155" s="67"/>
      <c r="H1155" s="67"/>
      <c r="U1155" s="42"/>
    </row>
    <row r="1156" spans="1:21" hidden="1">
      <c r="A1156" s="96"/>
      <c r="B1156" s="42" t="s">
        <v>519</v>
      </c>
      <c r="C1156" s="42" t="s">
        <v>520</v>
      </c>
      <c r="G1156" s="67"/>
      <c r="H1156" s="67"/>
      <c r="U1156" s="42"/>
    </row>
    <row r="1157" spans="1:21" hidden="1">
      <c r="A1157" s="100"/>
      <c r="G1157" s="67"/>
      <c r="H1157" s="67"/>
      <c r="U1157" s="42"/>
    </row>
    <row r="1158" spans="1:21" hidden="1">
      <c r="A1158" s="100"/>
      <c r="G1158" s="67"/>
      <c r="H1158" s="67"/>
      <c r="U1158" s="42"/>
    </row>
    <row r="1159" spans="1:21" hidden="1">
      <c r="A1159" s="96" t="s">
        <v>134</v>
      </c>
      <c r="B1159" s="42" t="s">
        <v>34</v>
      </c>
      <c r="C1159" s="42" t="s">
        <v>135</v>
      </c>
      <c r="D1159" s="42" t="s">
        <v>136</v>
      </c>
      <c r="E1159" s="42" t="s">
        <v>137</v>
      </c>
      <c r="F1159" s="42" t="s">
        <v>138</v>
      </c>
      <c r="G1159" s="67"/>
      <c r="H1159" s="67"/>
      <c r="U1159" s="42"/>
    </row>
    <row r="1160" spans="1:21" hidden="1">
      <c r="A1160" s="96" t="s">
        <v>139</v>
      </c>
      <c r="B1160" s="42" t="s">
        <v>140</v>
      </c>
      <c r="C1160" s="42" t="s">
        <v>141</v>
      </c>
      <c r="D1160" s="42" t="s">
        <v>142</v>
      </c>
      <c r="E1160" s="42" t="s">
        <v>141</v>
      </c>
      <c r="F1160" s="42" t="s">
        <v>142</v>
      </c>
      <c r="G1160" s="67"/>
      <c r="H1160" s="67"/>
      <c r="U1160" s="42"/>
    </row>
    <row r="1161" spans="1:21" hidden="1">
      <c r="A1161" s="96"/>
      <c r="C1161" s="42" t="s">
        <v>141</v>
      </c>
      <c r="D1161" s="42" t="s">
        <v>142</v>
      </c>
      <c r="E1161" s="42" t="s">
        <v>141</v>
      </c>
      <c r="F1161" s="42" t="s">
        <v>142</v>
      </c>
      <c r="G1161" s="67"/>
      <c r="H1161" s="67"/>
      <c r="U1161" s="42"/>
    </row>
    <row r="1162" spans="1:21" hidden="1">
      <c r="A1162" s="96" t="s">
        <v>143</v>
      </c>
      <c r="G1162" s="67"/>
      <c r="H1162" s="67"/>
      <c r="U1162" s="42"/>
    </row>
    <row r="1163" spans="1:21" hidden="1">
      <c r="A1163" s="100"/>
      <c r="G1163" s="67"/>
      <c r="H1163" s="67"/>
      <c r="U1163" s="42"/>
    </row>
    <row r="1164" spans="1:21" hidden="1">
      <c r="A1164" s="100"/>
      <c r="G1164" s="67"/>
      <c r="H1164" s="67"/>
      <c r="U1164" s="42"/>
    </row>
    <row r="1165" spans="1:21" hidden="1">
      <c r="A1165" s="100"/>
      <c r="G1165" s="67"/>
      <c r="H1165" s="67"/>
      <c r="U1165" s="42"/>
    </row>
    <row r="1166" spans="1:21" hidden="1">
      <c r="A1166" s="96" t="s">
        <v>110</v>
      </c>
      <c r="B1166" s="42" t="s">
        <v>111</v>
      </c>
      <c r="C1166" s="42" t="s">
        <v>112</v>
      </c>
      <c r="D1166" s="42" t="s">
        <v>113</v>
      </c>
      <c r="E1166" s="42" t="s">
        <v>114</v>
      </c>
      <c r="F1166" s="97">
        <v>43648.572916666664</v>
      </c>
      <c r="G1166" s="67"/>
      <c r="H1166" s="67"/>
      <c r="U1166" s="42"/>
    </row>
    <row r="1167" spans="1:21" hidden="1">
      <c r="A1167" s="96"/>
      <c r="C1167" s="42" t="s">
        <v>125</v>
      </c>
      <c r="D1167" s="99">
        <v>44075</v>
      </c>
      <c r="E1167" s="42" t="s">
        <v>126</v>
      </c>
      <c r="F1167" s="42" t="s">
        <v>521</v>
      </c>
      <c r="G1167" s="67"/>
      <c r="H1167" s="67"/>
      <c r="U1167" s="42"/>
    </row>
    <row r="1168" spans="1:21" hidden="1">
      <c r="A1168" s="100"/>
      <c r="G1168" s="67"/>
      <c r="H1168" s="67"/>
      <c r="U1168" s="42"/>
    </row>
    <row r="1169" spans="1:21" hidden="1">
      <c r="A1169" s="96"/>
      <c r="B1169" s="42" t="s">
        <v>128</v>
      </c>
      <c r="G1169" s="67"/>
      <c r="H1169" s="67"/>
      <c r="U1169" s="42"/>
    </row>
    <row r="1170" spans="1:21" hidden="1">
      <c r="A1170" s="96"/>
      <c r="B1170" s="42" t="s">
        <v>129</v>
      </c>
      <c r="G1170" s="67"/>
      <c r="H1170" s="67"/>
      <c r="U1170" s="42"/>
    </row>
    <row r="1171" spans="1:21" hidden="1">
      <c r="A1171" s="96"/>
      <c r="B1171" s="42" t="s">
        <v>130</v>
      </c>
      <c r="G1171" s="67"/>
      <c r="H1171" s="67"/>
      <c r="U1171" s="42"/>
    </row>
    <row r="1172" spans="1:21" hidden="1">
      <c r="A1172" s="100"/>
      <c r="G1172" s="67"/>
      <c r="H1172" s="67"/>
      <c r="U1172" s="42"/>
    </row>
    <row r="1173" spans="1:21" hidden="1">
      <c r="A1173" s="96"/>
      <c r="B1173" s="42" t="s">
        <v>131</v>
      </c>
      <c r="C1173" s="42" t="s">
        <v>132</v>
      </c>
      <c r="G1173" s="67"/>
      <c r="H1173" s="67"/>
      <c r="U1173" s="42"/>
    </row>
    <row r="1174" spans="1:21" hidden="1">
      <c r="A1174" s="96"/>
      <c r="B1174" s="42" t="s">
        <v>522</v>
      </c>
      <c r="C1174" s="42" t="s">
        <v>523</v>
      </c>
      <c r="G1174" s="67"/>
      <c r="H1174" s="67"/>
      <c r="U1174" s="42"/>
    </row>
    <row r="1175" spans="1:21" hidden="1">
      <c r="A1175" s="100"/>
      <c r="G1175" s="67"/>
      <c r="H1175" s="67"/>
      <c r="U1175" s="42"/>
    </row>
    <row r="1176" spans="1:21" hidden="1">
      <c r="A1176" s="100"/>
      <c r="G1176" s="67"/>
      <c r="H1176" s="67"/>
      <c r="U1176" s="42"/>
    </row>
    <row r="1177" spans="1:21" hidden="1">
      <c r="A1177" s="96" t="s">
        <v>134</v>
      </c>
      <c r="B1177" s="42" t="s">
        <v>34</v>
      </c>
      <c r="C1177" s="42" t="s">
        <v>135</v>
      </c>
      <c r="D1177" s="42" t="s">
        <v>136</v>
      </c>
      <c r="E1177" s="42" t="s">
        <v>137</v>
      </c>
      <c r="F1177" s="42" t="s">
        <v>138</v>
      </c>
      <c r="G1177" s="67"/>
      <c r="H1177" s="67"/>
      <c r="U1177" s="42"/>
    </row>
    <row r="1178" spans="1:21" hidden="1">
      <c r="A1178" s="96" t="s">
        <v>139</v>
      </c>
      <c r="B1178" s="42" t="s">
        <v>140</v>
      </c>
      <c r="C1178" s="42" t="s">
        <v>141</v>
      </c>
      <c r="D1178" s="42" t="s">
        <v>142</v>
      </c>
      <c r="E1178" s="42" t="s">
        <v>141</v>
      </c>
      <c r="F1178" s="42" t="s">
        <v>142</v>
      </c>
      <c r="G1178" s="67"/>
      <c r="H1178" s="67"/>
      <c r="U1178" s="42"/>
    </row>
    <row r="1179" spans="1:21" hidden="1">
      <c r="A1179" s="96"/>
      <c r="C1179" s="42" t="s">
        <v>141</v>
      </c>
      <c r="D1179" s="42" t="s">
        <v>142</v>
      </c>
      <c r="E1179" s="42" t="s">
        <v>141</v>
      </c>
      <c r="F1179" s="42" t="s">
        <v>142</v>
      </c>
      <c r="G1179" s="67"/>
      <c r="H1179" s="67"/>
      <c r="U1179" s="42"/>
    </row>
    <row r="1180" spans="1:21">
      <c r="G1180" s="67"/>
      <c r="H1180" s="67"/>
      <c r="U1180" s="42"/>
    </row>
    <row r="1181" spans="1:21">
      <c r="G1181" s="67"/>
      <c r="H1181" s="67"/>
      <c r="U1181" s="42"/>
    </row>
    <row r="1182" spans="1:21">
      <c r="G1182" s="67"/>
      <c r="H1182" s="67"/>
      <c r="U1182" s="42"/>
    </row>
    <row r="1183" spans="1:21">
      <c r="G1183" s="67"/>
      <c r="H1183" s="67"/>
      <c r="U1183" s="42"/>
    </row>
    <row r="1184" spans="1:21">
      <c r="G1184" s="67"/>
      <c r="H1184" s="67"/>
      <c r="U1184" s="42"/>
    </row>
    <row r="1185" spans="7:21">
      <c r="G1185" s="67"/>
      <c r="H1185" s="67"/>
      <c r="U1185" s="42"/>
    </row>
    <row r="1186" spans="7:21">
      <c r="G1186" s="67"/>
      <c r="H1186" s="67"/>
      <c r="U1186" s="42"/>
    </row>
    <row r="1187" spans="7:21">
      <c r="G1187" s="67"/>
      <c r="H1187" s="67"/>
      <c r="U1187" s="42"/>
    </row>
    <row r="1188" spans="7:21">
      <c r="G1188" s="67"/>
      <c r="H1188" s="67"/>
      <c r="U1188" s="42"/>
    </row>
    <row r="1189" spans="7:21">
      <c r="G1189" s="67"/>
      <c r="H1189" s="67"/>
      <c r="U1189" s="42"/>
    </row>
    <row r="1190" spans="7:21">
      <c r="G1190" s="67"/>
      <c r="H1190" s="67"/>
      <c r="U1190" s="42"/>
    </row>
    <row r="1191" spans="7:21">
      <c r="U1191" s="42"/>
    </row>
    <row r="1192" spans="7:21">
      <c r="G1192" s="67"/>
      <c r="H1192" s="67"/>
      <c r="U1192" s="42"/>
    </row>
    <row r="1193" spans="7:21">
      <c r="G1193" s="67"/>
      <c r="H1193" s="67"/>
      <c r="U1193" s="42"/>
    </row>
    <row r="1194" spans="7:21">
      <c r="G1194" s="67"/>
      <c r="H1194" s="67"/>
      <c r="U1194" s="42"/>
    </row>
    <row r="1195" spans="7:21">
      <c r="G1195" s="67"/>
      <c r="H1195" s="67"/>
      <c r="U1195" s="42"/>
    </row>
    <row r="1196" spans="7:21">
      <c r="G1196" s="67"/>
      <c r="H1196" s="67"/>
      <c r="U1196" s="42"/>
    </row>
    <row r="1197" spans="7:21">
      <c r="G1197" s="67"/>
      <c r="H1197" s="67"/>
      <c r="U1197" s="42"/>
    </row>
    <row r="1198" spans="7:21">
      <c r="G1198" s="67"/>
      <c r="H1198" s="67"/>
      <c r="U1198" s="42"/>
    </row>
    <row r="1199" spans="7:21">
      <c r="G1199" s="67"/>
      <c r="H1199" s="67"/>
      <c r="U1199" s="42"/>
    </row>
    <row r="1200" spans="7:21">
      <c r="G1200" s="67"/>
      <c r="H1200" s="67"/>
      <c r="U1200" s="42"/>
    </row>
    <row r="1201" spans="7:21">
      <c r="G1201" s="67"/>
      <c r="H1201" s="67"/>
      <c r="U1201" s="42"/>
    </row>
    <row r="1202" spans="7:21">
      <c r="U1202" s="42"/>
    </row>
    <row r="1203" spans="7:21">
      <c r="G1203" s="67"/>
      <c r="H1203" s="67"/>
      <c r="U1203" s="42"/>
    </row>
    <row r="1204" spans="7:21">
      <c r="U1204" s="42"/>
    </row>
    <row r="1205" spans="7:21">
      <c r="U1205" s="42"/>
    </row>
    <row r="1206" spans="7:21">
      <c r="U1206" s="42"/>
    </row>
    <row r="1207" spans="7:21">
      <c r="U1207" s="42"/>
    </row>
    <row r="1208" spans="7:21">
      <c r="G1208" s="97"/>
      <c r="H1208" s="97"/>
      <c r="U1208" s="42"/>
    </row>
    <row r="1209" spans="7:21">
      <c r="U1209" s="42"/>
    </row>
    <row r="1210" spans="7:21">
      <c r="U1210" s="42"/>
    </row>
    <row r="1211" spans="7:21">
      <c r="U1211" s="42"/>
    </row>
    <row r="1212" spans="7:21">
      <c r="U1212" s="42"/>
    </row>
    <row r="1213" spans="7:21">
      <c r="U1213" s="42"/>
    </row>
    <row r="1214" spans="7:21">
      <c r="U1214" s="42"/>
    </row>
    <row r="1215" spans="7:21">
      <c r="U1215" s="42"/>
    </row>
    <row r="1216" spans="7:21">
      <c r="U1216" s="42"/>
    </row>
    <row r="1217" spans="7:21">
      <c r="U1217" s="42"/>
    </row>
    <row r="1218" spans="7:21">
      <c r="U1218" s="42"/>
    </row>
    <row r="1219" spans="7:21">
      <c r="U1219" s="42"/>
    </row>
    <row r="1220" spans="7:21">
      <c r="U1220" s="42"/>
    </row>
    <row r="1221" spans="7:21">
      <c r="U1221" s="42"/>
    </row>
    <row r="1222" spans="7:21">
      <c r="U1222" s="42"/>
    </row>
    <row r="1223" spans="7:21">
      <c r="U1223" s="42"/>
    </row>
    <row r="1224" spans="7:21">
      <c r="U1224" s="42"/>
    </row>
    <row r="1225" spans="7:21">
      <c r="U1225" s="42"/>
    </row>
    <row r="1226" spans="7:21">
      <c r="U1226" s="42"/>
    </row>
    <row r="1227" spans="7:21">
      <c r="G1227" s="97"/>
      <c r="H1227" s="97"/>
      <c r="U1227" s="42"/>
    </row>
    <row r="1228" spans="7:21">
      <c r="U1228" s="42"/>
    </row>
    <row r="1229" spans="7:21">
      <c r="U1229" s="42"/>
    </row>
    <row r="1230" spans="7:21">
      <c r="U1230" s="42"/>
    </row>
    <row r="1231" spans="7:21">
      <c r="U1231" s="42"/>
    </row>
    <row r="1232" spans="7:21">
      <c r="U1232" s="42"/>
    </row>
    <row r="1233" spans="7:21">
      <c r="U1233" s="42"/>
    </row>
    <row r="1234" spans="7:21">
      <c r="U1234" s="42"/>
    </row>
    <row r="1235" spans="7:21">
      <c r="U1235" s="42"/>
    </row>
    <row r="1236" spans="7:21">
      <c r="U1236" s="42"/>
    </row>
    <row r="1237" spans="7:21">
      <c r="U1237" s="42"/>
    </row>
    <row r="1238" spans="7:21">
      <c r="U1238" s="42"/>
    </row>
    <row r="1239" spans="7:21">
      <c r="U1239" s="42"/>
    </row>
    <row r="1240" spans="7:21">
      <c r="U1240" s="42"/>
    </row>
    <row r="1241" spans="7:21">
      <c r="U1241" s="42"/>
    </row>
    <row r="1242" spans="7:21">
      <c r="U1242" s="42"/>
    </row>
    <row r="1243" spans="7:21">
      <c r="U1243" s="42"/>
    </row>
    <row r="1244" spans="7:21">
      <c r="U1244" s="42"/>
    </row>
    <row r="1245" spans="7:21">
      <c r="G1245" s="97"/>
      <c r="H1245" s="97"/>
      <c r="U1245" s="42"/>
    </row>
    <row r="1246" spans="7:21">
      <c r="U1246" s="42"/>
    </row>
    <row r="1247" spans="7:21">
      <c r="U1247" s="42"/>
    </row>
    <row r="1248" spans="7:21">
      <c r="U1248" s="42"/>
    </row>
    <row r="1249" spans="7:21">
      <c r="U1249" s="42"/>
    </row>
    <row r="1250" spans="7:21">
      <c r="U1250" s="42"/>
    </row>
    <row r="1251" spans="7:21">
      <c r="U1251" s="42"/>
    </row>
    <row r="1252" spans="7:21">
      <c r="U1252" s="42"/>
    </row>
    <row r="1253" spans="7:21">
      <c r="U1253" s="42"/>
    </row>
    <row r="1254" spans="7:21">
      <c r="U1254" s="42"/>
    </row>
    <row r="1255" spans="7:21">
      <c r="U1255" s="42"/>
    </row>
    <row r="1256" spans="7:21">
      <c r="U1256" s="42"/>
    </row>
    <row r="1257" spans="7:21">
      <c r="U1257" s="42"/>
    </row>
    <row r="1258" spans="7:21">
      <c r="U1258" s="42"/>
    </row>
    <row r="1259" spans="7:21">
      <c r="U1259" s="42"/>
    </row>
    <row r="1260" spans="7:21">
      <c r="U1260" s="42"/>
    </row>
    <row r="1261" spans="7:21">
      <c r="U1261" s="42"/>
    </row>
    <row r="1262" spans="7:21">
      <c r="U1262" s="42"/>
    </row>
    <row r="1263" spans="7:21">
      <c r="G1263" s="97"/>
      <c r="H1263" s="97"/>
      <c r="U1263" s="42"/>
    </row>
    <row r="1264" spans="7:21">
      <c r="U1264" s="42"/>
    </row>
    <row r="1265" spans="7:21">
      <c r="U1265" s="42"/>
    </row>
    <row r="1266" spans="7:21">
      <c r="U1266" s="42"/>
    </row>
    <row r="1267" spans="7:21">
      <c r="U1267" s="42"/>
    </row>
    <row r="1268" spans="7:21">
      <c r="U1268" s="42"/>
    </row>
    <row r="1269" spans="7:21">
      <c r="U1269" s="42"/>
    </row>
    <row r="1270" spans="7:21">
      <c r="U1270" s="42"/>
    </row>
    <row r="1271" spans="7:21">
      <c r="U1271" s="42"/>
    </row>
    <row r="1272" spans="7:21">
      <c r="U1272" s="42"/>
    </row>
    <row r="1273" spans="7:21">
      <c r="U1273" s="42"/>
    </row>
    <row r="1274" spans="7:21">
      <c r="U1274" s="42"/>
    </row>
    <row r="1275" spans="7:21">
      <c r="U1275" s="42"/>
    </row>
    <row r="1276" spans="7:21">
      <c r="U1276" s="42"/>
    </row>
    <row r="1277" spans="7:21">
      <c r="U1277" s="42"/>
    </row>
    <row r="1278" spans="7:21">
      <c r="U1278" s="42"/>
    </row>
    <row r="1280" spans="7:21">
      <c r="G1280" s="10" t="s">
        <v>524</v>
      </c>
      <c r="H1280" s="10"/>
      <c r="I1280" s="10" t="s">
        <v>525</v>
      </c>
      <c r="J1280" s="10"/>
      <c r="K1280" s="10"/>
      <c r="L1280" s="10"/>
      <c r="M1280" s="10"/>
    </row>
    <row r="1281" spans="7:14">
      <c r="G1281" s="106">
        <v>60268</v>
      </c>
      <c r="H1281" s="106"/>
      <c r="I1281" s="106"/>
      <c r="J1281" s="106"/>
      <c r="K1281" s="106"/>
      <c r="L1281" s="106"/>
      <c r="M1281" s="106"/>
    </row>
    <row r="1282" spans="7:14">
      <c r="G1282" s="106">
        <v>60268</v>
      </c>
      <c r="H1282" s="106"/>
      <c r="I1282" s="106"/>
      <c r="J1282" s="106"/>
      <c r="K1282" s="106"/>
      <c r="L1282" s="106"/>
      <c r="M1282" s="106"/>
    </row>
    <row r="1283" spans="7:14">
      <c r="G1283" s="106">
        <v>48572</v>
      </c>
      <c r="H1283" s="106"/>
      <c r="I1283" s="106">
        <v>40894</v>
      </c>
      <c r="J1283" s="106"/>
      <c r="K1283" s="106"/>
      <c r="L1283" s="106"/>
      <c r="M1283" s="106"/>
    </row>
    <row r="1284" spans="7:14">
      <c r="G1284" s="106">
        <v>-18113</v>
      </c>
      <c r="H1284" s="106"/>
      <c r="I1284" s="106"/>
      <c r="J1284" s="106"/>
      <c r="K1284" s="106"/>
      <c r="L1284" s="106"/>
      <c r="M1284" s="106"/>
    </row>
    <row r="1285" spans="7:14">
      <c r="G1285" s="106"/>
      <c r="H1285" s="106"/>
      <c r="I1285" s="106"/>
      <c r="J1285" s="106"/>
      <c r="K1285" s="106"/>
      <c r="L1285" s="106"/>
      <c r="M1285" s="106"/>
    </row>
    <row r="1286" spans="7:14">
      <c r="G1286" s="106"/>
      <c r="H1286" s="106"/>
      <c r="I1286" s="106"/>
      <c r="J1286" s="106"/>
      <c r="K1286" s="106"/>
      <c r="L1286" s="106"/>
      <c r="M1286" s="106"/>
    </row>
    <row r="1287" spans="7:14">
      <c r="G1287" s="114">
        <f>SUBTOTAL(9,G1281:G1286)</f>
        <v>150995</v>
      </c>
      <c r="H1287" s="114"/>
      <c r="I1287" s="114">
        <f>SUM(I1281:I1286)</f>
        <v>40894</v>
      </c>
      <c r="J1287" s="114"/>
      <c r="K1287" s="114"/>
      <c r="L1287" s="114"/>
      <c r="M1287" s="114"/>
      <c r="N1287" s="111">
        <f>G1287+I1287</f>
        <v>191889</v>
      </c>
    </row>
    <row r="1288" spans="7:14">
      <c r="I1288" s="42">
        <v>59892</v>
      </c>
      <c r="N1288" s="42">
        <f>SUBTOTAL(9,F1033,F974,F973,F673,F610,F609,F608)</f>
        <v>0</v>
      </c>
    </row>
    <row r="1289" spans="7:14">
      <c r="I1289" s="111">
        <f>I1288-I1287</f>
        <v>18998</v>
      </c>
      <c r="J1289" s="111"/>
      <c r="K1289" s="111"/>
      <c r="L1289" s="111"/>
      <c r="M1289" s="111"/>
      <c r="N1289" s="111">
        <f>N1287-N1288</f>
        <v>191889</v>
      </c>
    </row>
    <row r="1290" spans="7:14">
      <c r="I1290" s="42">
        <v>168765</v>
      </c>
    </row>
    <row r="1291" spans="7:14">
      <c r="G1291" s="42">
        <v>145178</v>
      </c>
    </row>
    <row r="1292" spans="7:14">
      <c r="G1292" s="42">
        <v>20078</v>
      </c>
    </row>
    <row r="1293" spans="7:14">
      <c r="G1293" s="42">
        <f>G1291+G1292</f>
        <v>165256</v>
      </c>
    </row>
    <row r="1294" spans="7:14">
      <c r="G1294" s="42">
        <f>I1290-G1293</f>
        <v>3509</v>
      </c>
    </row>
  </sheetData>
  <autoFilter ref="A1:F1179">
    <filterColumn colId="1">
      <filters>
        <filter val="CGST Input Credit Interim Recov"/>
        <filter val="CGST Liability"/>
        <filter val="IGST Input Credit Interim Recov"/>
        <filter val="IGST Interim Liability"/>
        <filter val="IGST Liability"/>
        <filter val="RCM CGST Input Cr Interim Recov"/>
        <filter val="RCM CGST Liability"/>
        <filter val="RCM IGST Input Cr Interim Recov"/>
        <filter val="RCM IGST Liability"/>
        <filter val="RCM SGST Input Cr Interim Recov"/>
        <filter val="RCM SGST Liability"/>
        <filter val="SGST Input Credit Interim Recov"/>
        <filter val="SGST Liability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2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A11" sqref="AA11"/>
    </sheetView>
  </sheetViews>
  <sheetFormatPr defaultRowHeight="15" outlineLevelCol="1"/>
  <cols>
    <col min="1" max="1" width="26" style="42" bestFit="1" customWidth="1"/>
    <col min="2" max="2" width="13.85546875" style="42" hidden="1" customWidth="1" outlineLevel="1"/>
    <col min="3" max="3" width="11" style="42" hidden="1" customWidth="1" outlineLevel="1"/>
    <col min="4" max="4" width="13.5703125" style="42" hidden="1" customWidth="1" outlineLevel="1"/>
    <col min="5" max="5" width="12.140625" style="42" hidden="1" customWidth="1" outlineLevel="1"/>
    <col min="6" max="7" width="12.42578125" style="42" hidden="1" customWidth="1" outlineLevel="1"/>
    <col min="8" max="8" width="9.5703125" style="42" hidden="1" customWidth="1"/>
    <col min="9" max="9" width="16" style="42" hidden="1" customWidth="1"/>
    <col min="10" max="10" width="15.28515625" style="42" hidden="1" customWidth="1"/>
    <col min="11" max="11" width="12" style="42" hidden="1" customWidth="1"/>
    <col min="12" max="12" width="12.7109375" style="42" hidden="1" customWidth="1"/>
    <col min="13" max="13" width="0" style="42" hidden="1" customWidth="1"/>
    <col min="14" max="14" width="11.85546875" style="42" hidden="1" customWidth="1"/>
    <col min="15" max="15" width="0" style="42" hidden="1" customWidth="1"/>
    <col min="16" max="16" width="13.28515625" style="42" hidden="1" customWidth="1"/>
    <col min="17" max="17" width="15" style="42" hidden="1" customWidth="1"/>
    <col min="18" max="18" width="13.85546875" style="42" hidden="1" customWidth="1"/>
    <col min="19" max="19" width="0" style="42" hidden="1" customWidth="1"/>
    <col min="20" max="20" width="15" style="42" hidden="1" customWidth="1"/>
    <col min="21" max="21" width="10.5703125" style="42" hidden="1" customWidth="1"/>
    <col min="22" max="22" width="9.5703125" style="42" hidden="1" customWidth="1"/>
    <col min="23" max="24" width="0" style="42" hidden="1" customWidth="1"/>
    <col min="25" max="25" width="16.28515625" style="42" hidden="1" customWidth="1"/>
    <col min="26" max="26" width="13.85546875" style="42" bestFit="1" customWidth="1"/>
    <col min="27" max="27" width="9.7109375" style="42" bestFit="1" customWidth="1"/>
    <col min="28" max="28" width="13.5703125" style="42" bestFit="1" customWidth="1"/>
    <col min="29" max="31" width="9.5703125" style="42" bestFit="1" customWidth="1"/>
    <col min="32" max="32" width="11.140625" style="42" bestFit="1" customWidth="1"/>
    <col min="33" max="33" width="12.42578125" style="42" bestFit="1" customWidth="1"/>
    <col min="34" max="16384" width="9.140625" style="42"/>
  </cols>
  <sheetData>
    <row r="1" spans="1:33">
      <c r="A1" s="43" t="s">
        <v>38</v>
      </c>
      <c r="B1" s="322">
        <v>43922</v>
      </c>
      <c r="C1" s="323"/>
      <c r="D1" s="323"/>
      <c r="E1" s="323"/>
      <c r="F1" s="323"/>
      <c r="G1" s="323"/>
      <c r="H1" s="323"/>
      <c r="I1" s="324"/>
      <c r="J1" s="322">
        <v>43952</v>
      </c>
      <c r="K1" s="323"/>
      <c r="L1" s="323"/>
      <c r="M1" s="323"/>
      <c r="N1" s="323"/>
      <c r="O1" s="323"/>
      <c r="P1" s="323"/>
      <c r="Q1" s="324"/>
      <c r="R1" s="322">
        <v>43983</v>
      </c>
      <c r="S1" s="323"/>
      <c r="T1" s="323"/>
      <c r="U1" s="323"/>
      <c r="V1" s="323"/>
      <c r="W1" s="323"/>
      <c r="X1" s="323"/>
      <c r="Y1" s="324"/>
      <c r="Z1" s="322">
        <v>44013</v>
      </c>
      <c r="AA1" s="323"/>
      <c r="AB1" s="323"/>
      <c r="AC1" s="323"/>
      <c r="AD1" s="323"/>
      <c r="AE1" s="323"/>
      <c r="AF1" s="323"/>
      <c r="AG1" s="324"/>
    </row>
    <row r="2" spans="1:33">
      <c r="A2" s="55"/>
      <c r="B2" s="55" t="s">
        <v>47</v>
      </c>
      <c r="C2" s="55" t="s">
        <v>49</v>
      </c>
      <c r="D2" s="55" t="s">
        <v>45</v>
      </c>
      <c r="E2" s="55" t="s">
        <v>32</v>
      </c>
      <c r="F2" s="55" t="s">
        <v>31</v>
      </c>
      <c r="G2" s="55" t="s">
        <v>30</v>
      </c>
      <c r="H2" s="156" t="s">
        <v>547</v>
      </c>
      <c r="I2" s="156" t="s">
        <v>46</v>
      </c>
      <c r="J2" s="55" t="s">
        <v>47</v>
      </c>
      <c r="K2" s="55" t="s">
        <v>49</v>
      </c>
      <c r="L2" s="55" t="s">
        <v>45</v>
      </c>
      <c r="M2" s="55" t="s">
        <v>32</v>
      </c>
      <c r="N2" s="55" t="s">
        <v>31</v>
      </c>
      <c r="O2" s="55" t="s">
        <v>30</v>
      </c>
      <c r="P2" s="156" t="s">
        <v>547</v>
      </c>
      <c r="Q2" s="156" t="s">
        <v>46</v>
      </c>
      <c r="R2" s="55" t="s">
        <v>47</v>
      </c>
      <c r="S2" s="55" t="s">
        <v>49</v>
      </c>
      <c r="T2" s="55" t="s">
        <v>45</v>
      </c>
      <c r="U2" s="55" t="s">
        <v>32</v>
      </c>
      <c r="V2" s="55" t="s">
        <v>31</v>
      </c>
      <c r="W2" s="55" t="s">
        <v>30</v>
      </c>
      <c r="X2" s="156" t="s">
        <v>547</v>
      </c>
      <c r="Y2" s="156" t="s">
        <v>46</v>
      </c>
      <c r="Z2" s="55" t="s">
        <v>47</v>
      </c>
      <c r="AA2" s="55" t="s">
        <v>49</v>
      </c>
      <c r="AB2" s="55" t="s">
        <v>45</v>
      </c>
      <c r="AC2" s="55" t="s">
        <v>32</v>
      </c>
      <c r="AD2" s="55" t="s">
        <v>31</v>
      </c>
      <c r="AE2" s="55" t="s">
        <v>30</v>
      </c>
      <c r="AF2" s="156" t="s">
        <v>547</v>
      </c>
      <c r="AG2" s="156" t="s">
        <v>46</v>
      </c>
    </row>
    <row r="3" spans="1:33">
      <c r="A3" s="176" t="s">
        <v>39</v>
      </c>
      <c r="B3" s="53">
        <v>6</v>
      </c>
      <c r="C3" s="25">
        <v>9972</v>
      </c>
      <c r="D3" s="78">
        <f>'Table 4-Domestic Invoices '!H11</f>
        <v>9425601</v>
      </c>
      <c r="E3" s="78"/>
      <c r="F3" s="78">
        <f>'Table 4-Domestic Invoices '!J11</f>
        <v>848304.09</v>
      </c>
      <c r="G3" s="78">
        <f>'Table 4-Domestic Invoices '!K11</f>
        <v>848304.09</v>
      </c>
      <c r="H3" s="144">
        <f>'Table 4-Domestic Invoices '!L11</f>
        <v>-0.18</v>
      </c>
      <c r="I3" s="144">
        <f>'Table 4-Domestic Invoices '!M11</f>
        <v>11122209</v>
      </c>
      <c r="J3" s="53">
        <v>7</v>
      </c>
      <c r="K3" s="25">
        <v>9972</v>
      </c>
      <c r="L3" s="78">
        <f>'Table 4-Domestic Invoices '!H21</f>
        <v>10574731</v>
      </c>
      <c r="M3" s="78"/>
      <c r="N3" s="78">
        <f>'Table 4-Domestic Invoices '!J21</f>
        <v>951725.79</v>
      </c>
      <c r="O3" s="78">
        <f>'Table 4-Domestic Invoices '!K21</f>
        <v>951725.79</v>
      </c>
      <c r="P3" s="288">
        <f>'Table 4-Domestic Invoices '!L21</f>
        <v>-0.57999999999999996</v>
      </c>
      <c r="Q3" s="144">
        <f>'Table 4-Domestic Invoices '!M21</f>
        <v>12478182</v>
      </c>
      <c r="R3" s="53">
        <v>7</v>
      </c>
      <c r="S3" s="25">
        <v>9972</v>
      </c>
      <c r="T3" s="78">
        <f>'Table 4-Domestic Invoices '!H34</f>
        <v>9803113</v>
      </c>
      <c r="U3" s="78"/>
      <c r="V3" s="78">
        <f>'Table 4-Domestic Invoices '!J34</f>
        <v>882280.17</v>
      </c>
      <c r="W3" s="78">
        <f>'Table 4-Domestic Invoices '!K34</f>
        <v>882280.17</v>
      </c>
      <c r="X3" s="288">
        <f>'Table 4-Domestic Invoices '!L34</f>
        <v>0.66</v>
      </c>
      <c r="Y3" s="144">
        <f>'Table 4-Domestic Invoices '!M34</f>
        <v>11567674</v>
      </c>
      <c r="Z3" s="53">
        <v>7</v>
      </c>
      <c r="AA3" s="25">
        <v>9972</v>
      </c>
      <c r="AB3" s="78">
        <f>'Table 4-Domestic Invoices '!H45</f>
        <v>9861765</v>
      </c>
      <c r="AC3" s="78"/>
      <c r="AD3" s="78">
        <f>'Table 4-Domestic Invoices '!J45</f>
        <v>887558.85000000009</v>
      </c>
      <c r="AE3" s="78">
        <f>'Table 4-Domestic Invoices '!K45</f>
        <v>887558.85000000009</v>
      </c>
      <c r="AF3" s="144">
        <f>'Table 4-Domestic Invoices '!L45</f>
        <v>-0.53999999999999992</v>
      </c>
      <c r="AG3" s="144">
        <f>'Table 4-Domestic Invoices '!M45</f>
        <v>11636882.16</v>
      </c>
    </row>
    <row r="4" spans="1:33">
      <c r="A4" s="176" t="s">
        <v>724</v>
      </c>
      <c r="B4" s="53"/>
      <c r="C4" s="25"/>
      <c r="D4" s="78"/>
      <c r="E4" s="78"/>
      <c r="F4" s="78"/>
      <c r="G4" s="78"/>
      <c r="H4" s="144"/>
      <c r="I4" s="144"/>
      <c r="J4" s="53">
        <v>1</v>
      </c>
      <c r="K4" s="25">
        <v>9972</v>
      </c>
      <c r="L4" s="78">
        <f>'Credit-Debit note Register'!H2</f>
        <v>413355</v>
      </c>
      <c r="M4" s="78"/>
      <c r="N4" s="78">
        <f>'Credit-Debit note Register'!J2</f>
        <v>37201.949999999997</v>
      </c>
      <c r="O4" s="78">
        <f>'Credit-Debit note Register'!K2</f>
        <v>37201.949999999997</v>
      </c>
      <c r="P4" s="144"/>
      <c r="Q4" s="144">
        <f>'Credit-Debit note Register'!M2</f>
        <v>487759</v>
      </c>
      <c r="R4" s="53">
        <v>0</v>
      </c>
      <c r="S4" s="25">
        <v>9972</v>
      </c>
      <c r="T4" s="78">
        <f>'Credit-Debit note Register'!P2</f>
        <v>0</v>
      </c>
      <c r="U4" s="78"/>
      <c r="V4" s="78">
        <f>'Credit-Debit note Register'!R2</f>
        <v>0</v>
      </c>
      <c r="W4" s="78">
        <f>'Credit-Debit note Register'!S2</f>
        <v>0</v>
      </c>
      <c r="X4" s="144"/>
      <c r="Y4" s="144">
        <f>'Credit-Debit note Register'!U2</f>
        <v>0</v>
      </c>
      <c r="Z4" s="53">
        <v>0</v>
      </c>
      <c r="AA4" s="25">
        <v>9972</v>
      </c>
      <c r="AB4" s="78">
        <f>'Credit-Debit note Register'!X2</f>
        <v>0</v>
      </c>
      <c r="AC4" s="78"/>
      <c r="AD4" s="78">
        <f>'Credit-Debit note Register'!Z2</f>
        <v>0</v>
      </c>
      <c r="AE4" s="78">
        <f>'Credit-Debit note Register'!AA2</f>
        <v>0</v>
      </c>
      <c r="AF4" s="144"/>
      <c r="AG4" s="144">
        <f>'Credit-Debit note Register'!AC2</f>
        <v>0</v>
      </c>
    </row>
    <row r="5" spans="1:33">
      <c r="A5" s="176" t="s">
        <v>40</v>
      </c>
      <c r="B5" s="25">
        <v>9</v>
      </c>
      <c r="C5" s="25">
        <v>9997</v>
      </c>
      <c r="D5" s="78">
        <f>'Table 7-Notice Pay Recovery'!J13</f>
        <v>37534</v>
      </c>
      <c r="E5" s="78"/>
      <c r="F5" s="78">
        <f>'Table 7-Notice Pay Recovery'!L13</f>
        <v>3378</v>
      </c>
      <c r="G5" s="78">
        <f>'Table 7-Notice Pay Recovery'!M13</f>
        <v>3378</v>
      </c>
      <c r="H5" s="144"/>
      <c r="I5" s="144">
        <f>'Table 7-Notice Pay Recovery'!N13</f>
        <v>44290</v>
      </c>
      <c r="J5" s="25">
        <v>25</v>
      </c>
      <c r="K5" s="25">
        <v>9997</v>
      </c>
      <c r="L5" s="78">
        <f>SUM('Table 7-Notice Pay Recovery'!J18:J42)</f>
        <v>90288</v>
      </c>
      <c r="M5" s="78"/>
      <c r="N5" s="78">
        <f>SUM('Table 7-Notice Pay Recovery'!L18:L42)</f>
        <v>8126</v>
      </c>
      <c r="O5" s="78">
        <f>SUM('Table 7-Notice Pay Recovery'!M18:M42)</f>
        <v>8126</v>
      </c>
      <c r="P5" s="144"/>
      <c r="Q5" s="144">
        <f>SUM('Table 7-Notice Pay Recovery'!N18:N42)</f>
        <v>106540</v>
      </c>
      <c r="R5" s="25">
        <v>29</v>
      </c>
      <c r="S5" s="25">
        <v>9997</v>
      </c>
      <c r="T5" s="78">
        <f>SUM('Table 7-Notice Pay Recovery'!J52:J80)</f>
        <v>124146</v>
      </c>
      <c r="U5" s="78"/>
      <c r="V5" s="78">
        <f>SUM('Table 7-Notice Pay Recovery'!L52:L80)</f>
        <v>11173.5</v>
      </c>
      <c r="W5" s="78">
        <f>SUM('Table 7-Notice Pay Recovery'!M52:M80)</f>
        <v>11173.5</v>
      </c>
      <c r="X5" s="144"/>
      <c r="Y5" s="144">
        <f>SUM('Table 7-Notice Pay Recovery'!N52:N80)</f>
        <v>146493</v>
      </c>
      <c r="Z5" s="25">
        <v>31</v>
      </c>
      <c r="AA5" s="25">
        <v>9997</v>
      </c>
      <c r="AB5" s="78">
        <f>'Table 7-Notice Pay Recovery'!J120</f>
        <v>136772.22222222222</v>
      </c>
      <c r="AC5" s="78"/>
      <c r="AD5" s="78">
        <f>'Table 7-Notice Pay Recovery'!L120</f>
        <v>12309.499999999996</v>
      </c>
      <c r="AE5" s="78">
        <f>'Table 7-Notice Pay Recovery'!M120</f>
        <v>12309.499999999996</v>
      </c>
      <c r="AF5" s="144"/>
      <c r="AG5" s="320">
        <f>'Table 7-Notice Pay Recovery'!N120</f>
        <v>161391.22222222228</v>
      </c>
    </row>
    <row r="6" spans="1:33">
      <c r="A6" s="176" t="s">
        <v>723</v>
      </c>
      <c r="B6" s="25"/>
      <c r="C6" s="25"/>
      <c r="D6" s="78"/>
      <c r="E6" s="78"/>
      <c r="F6" s="78"/>
      <c r="G6" s="78"/>
      <c r="H6" s="144"/>
      <c r="I6" s="144"/>
      <c r="J6" s="25">
        <v>1</v>
      </c>
      <c r="K6" s="25">
        <v>9997</v>
      </c>
      <c r="L6" s="78">
        <f>SUM('Table 7-Notice Pay Recovery'!J43)</f>
        <v>-549</v>
      </c>
      <c r="M6" s="78"/>
      <c r="N6" s="254">
        <f>'Table 7-Notice Pay Recovery'!L43</f>
        <v>-49.5</v>
      </c>
      <c r="O6" s="78">
        <f>'Table 7-Notice Pay Recovery'!M43</f>
        <v>-49.5</v>
      </c>
      <c r="P6" s="144"/>
      <c r="Q6" s="144">
        <f>'Table 7-Notice Pay Recovery'!N43</f>
        <v>-648</v>
      </c>
      <c r="R6" s="25">
        <v>3</v>
      </c>
      <c r="S6" s="25">
        <v>9997</v>
      </c>
      <c r="T6" s="78">
        <f>SUM('Table 7-Notice Pay Recovery'!J81:J83)</f>
        <v>-17418</v>
      </c>
      <c r="U6" s="78"/>
      <c r="V6" s="254">
        <f>SUM('Table 7-Notice Pay Recovery'!L81:L83)</f>
        <v>-1568</v>
      </c>
      <c r="W6" s="78">
        <f>SUM('Table 7-Notice Pay Recovery'!M81:M83)</f>
        <v>-1568</v>
      </c>
      <c r="X6" s="144"/>
      <c r="Y6" s="144">
        <f>SUM('Table 7-Notice Pay Recovery'!N81:N83)</f>
        <v>-20554</v>
      </c>
      <c r="Z6" s="25">
        <v>0</v>
      </c>
      <c r="AA6" s="25">
        <v>9997</v>
      </c>
      <c r="AB6" s="78">
        <f>SUM('Table 7-Notice Pay Recovery'!R81:R83)</f>
        <v>0</v>
      </c>
      <c r="AC6" s="78"/>
      <c r="AD6" s="78">
        <f>SUM('Table 7-Notice Pay Recovery'!T81:T83)</f>
        <v>0</v>
      </c>
      <c r="AE6" s="78">
        <f>SUM('Table 7-Notice Pay Recovery'!U81:U83)</f>
        <v>0</v>
      </c>
      <c r="AF6" s="144"/>
      <c r="AG6" s="144">
        <f>SUM('Table 7-Notice Pay Recovery'!V81:V83)</f>
        <v>0</v>
      </c>
    </row>
    <row r="7" spans="1:33">
      <c r="A7" s="176" t="s">
        <v>41</v>
      </c>
      <c r="B7" s="270" t="s">
        <v>614</v>
      </c>
      <c r="C7" s="270" t="s">
        <v>614</v>
      </c>
      <c r="D7" s="270" t="s">
        <v>614</v>
      </c>
      <c r="E7" s="270" t="s">
        <v>614</v>
      </c>
      <c r="F7" s="270" t="s">
        <v>614</v>
      </c>
      <c r="G7" s="270" t="s">
        <v>614</v>
      </c>
      <c r="H7" s="270" t="s">
        <v>614</v>
      </c>
      <c r="I7" s="270" t="s">
        <v>614</v>
      </c>
      <c r="J7" s="270" t="s">
        <v>614</v>
      </c>
      <c r="K7" s="270" t="s">
        <v>614</v>
      </c>
      <c r="L7" s="270" t="s">
        <v>614</v>
      </c>
      <c r="M7" s="270" t="s">
        <v>614</v>
      </c>
      <c r="N7" s="270" t="s">
        <v>614</v>
      </c>
      <c r="O7" s="270" t="s">
        <v>614</v>
      </c>
      <c r="P7" s="270" t="s">
        <v>614</v>
      </c>
      <c r="Q7" s="270" t="s">
        <v>614</v>
      </c>
      <c r="R7" s="270" t="s">
        <v>86</v>
      </c>
      <c r="S7" s="270" t="s">
        <v>86</v>
      </c>
      <c r="T7" s="270" t="s">
        <v>86</v>
      </c>
      <c r="U7" s="270" t="s">
        <v>86</v>
      </c>
      <c r="V7" s="270" t="s">
        <v>86</v>
      </c>
      <c r="W7" s="270" t="s">
        <v>86</v>
      </c>
      <c r="X7" s="270" t="s">
        <v>86</v>
      </c>
      <c r="Y7" s="270" t="s">
        <v>86</v>
      </c>
      <c r="Z7" s="270" t="s">
        <v>86</v>
      </c>
      <c r="AA7" s="270" t="s">
        <v>86</v>
      </c>
      <c r="AB7" s="319" t="s">
        <v>86</v>
      </c>
      <c r="AC7" s="319" t="s">
        <v>86</v>
      </c>
      <c r="AD7" s="319" t="s">
        <v>86</v>
      </c>
      <c r="AE7" s="319" t="s">
        <v>86</v>
      </c>
      <c r="AF7" s="319" t="s">
        <v>86</v>
      </c>
      <c r="AG7" s="319" t="s">
        <v>86</v>
      </c>
    </row>
    <row r="8" spans="1:33">
      <c r="A8" s="176" t="s">
        <v>42</v>
      </c>
      <c r="B8" s="270" t="s">
        <v>614</v>
      </c>
      <c r="C8" s="270" t="s">
        <v>614</v>
      </c>
      <c r="D8" s="270" t="s">
        <v>614</v>
      </c>
      <c r="E8" s="270" t="s">
        <v>614</v>
      </c>
      <c r="F8" s="270" t="s">
        <v>614</v>
      </c>
      <c r="G8" s="270" t="s">
        <v>614</v>
      </c>
      <c r="H8" s="270" t="s">
        <v>614</v>
      </c>
      <c r="I8" s="270" t="s">
        <v>614</v>
      </c>
      <c r="J8" s="270" t="s">
        <v>614</v>
      </c>
      <c r="K8" s="270" t="s">
        <v>614</v>
      </c>
      <c r="L8" s="270" t="s">
        <v>614</v>
      </c>
      <c r="M8" s="270" t="s">
        <v>614</v>
      </c>
      <c r="N8" s="270" t="s">
        <v>614</v>
      </c>
      <c r="O8" s="270" t="s">
        <v>614</v>
      </c>
      <c r="P8" s="270" t="s">
        <v>614</v>
      </c>
      <c r="Q8" s="270" t="s">
        <v>614</v>
      </c>
      <c r="R8" s="270" t="s">
        <v>86</v>
      </c>
      <c r="S8" s="270" t="s">
        <v>86</v>
      </c>
      <c r="T8" s="270" t="s">
        <v>86</v>
      </c>
      <c r="U8" s="270" t="s">
        <v>86</v>
      </c>
      <c r="V8" s="270" t="s">
        <v>86</v>
      </c>
      <c r="W8" s="270" t="s">
        <v>86</v>
      </c>
      <c r="X8" s="270" t="s">
        <v>86</v>
      </c>
      <c r="Y8" s="270" t="s">
        <v>86</v>
      </c>
      <c r="Z8" s="270" t="s">
        <v>86</v>
      </c>
      <c r="AA8" s="270" t="s">
        <v>86</v>
      </c>
      <c r="AB8" s="319" t="s">
        <v>86</v>
      </c>
      <c r="AC8" s="319" t="s">
        <v>86</v>
      </c>
      <c r="AD8" s="319" t="s">
        <v>86</v>
      </c>
      <c r="AE8" s="319" t="s">
        <v>86</v>
      </c>
      <c r="AF8" s="319" t="s">
        <v>86</v>
      </c>
      <c r="AG8" s="319" t="s">
        <v>86</v>
      </c>
    </row>
    <row r="9" spans="1:33">
      <c r="A9" s="176" t="s">
        <v>48</v>
      </c>
      <c r="B9" s="25">
        <v>1</v>
      </c>
      <c r="C9" s="25">
        <v>9985</v>
      </c>
      <c r="D9" s="78">
        <f>'Table 6A-Export Invoices'!H3</f>
        <v>245700483</v>
      </c>
      <c r="E9" s="78">
        <v>0</v>
      </c>
      <c r="F9" s="78">
        <v>0</v>
      </c>
      <c r="G9" s="78">
        <v>0</v>
      </c>
      <c r="H9" s="144">
        <v>0</v>
      </c>
      <c r="I9" s="262">
        <f>'Table 6A-Export Invoices'!H3</f>
        <v>245700483</v>
      </c>
      <c r="J9" s="25">
        <v>1</v>
      </c>
      <c r="K9" s="25">
        <v>9985</v>
      </c>
      <c r="L9" s="78">
        <f>'Table 6A-Export Invoices'!H4</f>
        <v>268334258</v>
      </c>
      <c r="M9" s="78">
        <v>0</v>
      </c>
      <c r="N9" s="78">
        <v>0</v>
      </c>
      <c r="O9" s="78">
        <v>0</v>
      </c>
      <c r="P9" s="144">
        <v>0</v>
      </c>
      <c r="Q9" s="262">
        <f>'Table 6A-Export Invoices'!H4</f>
        <v>268334258</v>
      </c>
      <c r="R9" s="25">
        <v>1</v>
      </c>
      <c r="S9" s="25">
        <v>9985</v>
      </c>
      <c r="T9" s="78">
        <v>295497895</v>
      </c>
      <c r="U9" s="78">
        <v>0</v>
      </c>
      <c r="V9" s="78">
        <v>0</v>
      </c>
      <c r="W9" s="78">
        <v>0</v>
      </c>
      <c r="X9" s="144">
        <v>0</v>
      </c>
      <c r="Y9" s="262">
        <f>'Table 6A-Export Invoices'!H5</f>
        <v>295497895</v>
      </c>
      <c r="Z9" s="25">
        <v>1</v>
      </c>
      <c r="AA9" s="25">
        <v>9985</v>
      </c>
      <c r="AB9" s="78"/>
      <c r="AC9" s="78">
        <v>0</v>
      </c>
      <c r="AD9" s="78">
        <v>0</v>
      </c>
      <c r="AE9" s="78">
        <v>0</v>
      </c>
      <c r="AF9" s="144">
        <v>0</v>
      </c>
      <c r="AG9" s="262">
        <f>'Table 6A-Export Invoices'!P5</f>
        <v>0</v>
      </c>
    </row>
    <row r="10" spans="1:33">
      <c r="A10" s="176" t="s">
        <v>54</v>
      </c>
      <c r="B10" s="270" t="s">
        <v>614</v>
      </c>
      <c r="C10" s="270" t="s">
        <v>614</v>
      </c>
      <c r="D10" s="270" t="s">
        <v>614</v>
      </c>
      <c r="E10" s="270" t="s">
        <v>614</v>
      </c>
      <c r="F10" s="270" t="s">
        <v>614</v>
      </c>
      <c r="G10" s="270" t="s">
        <v>614</v>
      </c>
      <c r="H10" s="270" t="s">
        <v>614</v>
      </c>
      <c r="I10" s="270" t="s">
        <v>614</v>
      </c>
      <c r="J10" s="270" t="s">
        <v>614</v>
      </c>
      <c r="K10" s="270" t="s">
        <v>614</v>
      </c>
      <c r="L10" s="270">
        <f>'Table 8-Intrst on Bank Depsts'!D3</f>
        <v>376448</v>
      </c>
      <c r="M10" s="270" t="s">
        <v>614</v>
      </c>
      <c r="N10" s="270" t="s">
        <v>614</v>
      </c>
      <c r="O10" s="270" t="s">
        <v>614</v>
      </c>
      <c r="P10" s="270" t="s">
        <v>614</v>
      </c>
      <c r="Q10" s="270">
        <f>'Table 8-Intrst on Bank Depsts'!D3</f>
        <v>376448</v>
      </c>
      <c r="R10" s="270" t="s">
        <v>86</v>
      </c>
      <c r="S10" s="270" t="s">
        <v>86</v>
      </c>
      <c r="T10" s="270">
        <f>'Table 8-Intrst on Bank Depsts'!D4</f>
        <v>304352</v>
      </c>
      <c r="U10" s="270" t="s">
        <v>86</v>
      </c>
      <c r="V10" s="270" t="s">
        <v>86</v>
      </c>
      <c r="W10" s="270" t="s">
        <v>86</v>
      </c>
      <c r="X10" s="270" t="s">
        <v>86</v>
      </c>
      <c r="Y10" s="270">
        <f>'Table 8-Intrst on Bank Depsts'!D4</f>
        <v>304352</v>
      </c>
      <c r="Z10" s="270" t="s">
        <v>86</v>
      </c>
      <c r="AA10" s="270" t="s">
        <v>86</v>
      </c>
      <c r="AB10" s="319">
        <f>'Table 8-Intrst on Bank Depsts'!D5</f>
        <v>1835726</v>
      </c>
      <c r="AC10" s="319" t="s">
        <v>86</v>
      </c>
      <c r="AD10" s="319" t="s">
        <v>86</v>
      </c>
      <c r="AE10" s="319" t="s">
        <v>86</v>
      </c>
      <c r="AF10" s="319" t="s">
        <v>86</v>
      </c>
      <c r="AG10" s="319">
        <f>'Table 8-Intrst on Bank Depsts'!D5</f>
        <v>1835726</v>
      </c>
    </row>
    <row r="11" spans="1:33">
      <c r="A11" s="176"/>
      <c r="B11" s="38"/>
      <c r="C11" s="84"/>
      <c r="D11" s="86"/>
      <c r="E11" s="86"/>
      <c r="F11" s="86"/>
      <c r="G11" s="86"/>
      <c r="H11" s="86"/>
      <c r="I11" s="93"/>
      <c r="J11" s="38"/>
      <c r="K11" s="84"/>
      <c r="L11" s="86"/>
      <c r="M11" s="86"/>
      <c r="N11" s="86"/>
      <c r="O11" s="86"/>
      <c r="P11" s="86"/>
      <c r="Q11" s="93"/>
      <c r="R11" s="38"/>
      <c r="S11" s="84"/>
      <c r="T11" s="86"/>
      <c r="U11" s="86"/>
      <c r="V11" s="86"/>
      <c r="W11" s="86"/>
      <c r="X11" s="86"/>
      <c r="Y11" s="93"/>
      <c r="Z11" s="38"/>
      <c r="AA11" s="84"/>
      <c r="AB11" s="78"/>
      <c r="AC11" s="78"/>
      <c r="AD11" s="78"/>
      <c r="AE11" s="78"/>
      <c r="AF11" s="78"/>
      <c r="AG11" s="93"/>
    </row>
    <row r="12" spans="1:33">
      <c r="A12" s="176" t="s">
        <v>87</v>
      </c>
      <c r="B12" s="270" t="s">
        <v>614</v>
      </c>
      <c r="C12" s="270" t="s">
        <v>614</v>
      </c>
      <c r="D12" s="270" t="s">
        <v>614</v>
      </c>
      <c r="E12" s="270" t="s">
        <v>614</v>
      </c>
      <c r="F12" s="270" t="s">
        <v>614</v>
      </c>
      <c r="G12" s="270" t="s">
        <v>614</v>
      </c>
      <c r="H12" s="270" t="s">
        <v>614</v>
      </c>
      <c r="I12" s="270" t="s">
        <v>614</v>
      </c>
      <c r="J12" s="270" t="s">
        <v>614</v>
      </c>
      <c r="K12" s="270" t="s">
        <v>614</v>
      </c>
      <c r="L12" s="270" t="s">
        <v>614</v>
      </c>
      <c r="M12" s="270" t="s">
        <v>614</v>
      </c>
      <c r="N12" s="270" t="s">
        <v>614</v>
      </c>
      <c r="O12" s="270" t="s">
        <v>614</v>
      </c>
      <c r="P12" s="270" t="s">
        <v>614</v>
      </c>
      <c r="Q12" s="270" t="s">
        <v>614</v>
      </c>
      <c r="R12" s="25">
        <v>3</v>
      </c>
      <c r="S12" s="270" t="s">
        <v>43</v>
      </c>
      <c r="T12" s="270">
        <v>95000</v>
      </c>
      <c r="U12" s="270" t="s">
        <v>86</v>
      </c>
      <c r="V12" s="270">
        <v>8550</v>
      </c>
      <c r="W12" s="270">
        <v>8550</v>
      </c>
      <c r="X12" s="270" t="s">
        <v>86</v>
      </c>
      <c r="Y12" s="270">
        <v>112100</v>
      </c>
      <c r="Z12" s="25">
        <v>4</v>
      </c>
      <c r="AA12" s="270" t="s">
        <v>43</v>
      </c>
      <c r="AB12" s="319">
        <f>'Table 13-Documents issued'!AN16</f>
        <v>235500</v>
      </c>
      <c r="AC12" s="319" t="s">
        <v>86</v>
      </c>
      <c r="AD12" s="319">
        <f>'Table 13-Documents issued'!AP16</f>
        <v>21195</v>
      </c>
      <c r="AE12" s="319">
        <f>'Table 13-Documents issued'!AQ16</f>
        <v>21195</v>
      </c>
      <c r="AF12" s="319" t="s">
        <v>86</v>
      </c>
      <c r="AG12" s="319">
        <f>'Table 13-Documents issued'!AR16</f>
        <v>277890</v>
      </c>
    </row>
    <row r="13" spans="1:33">
      <c r="A13" s="176" t="s">
        <v>554</v>
      </c>
      <c r="B13" s="25">
        <v>8</v>
      </c>
      <c r="C13" s="84" t="s">
        <v>43</v>
      </c>
      <c r="D13" s="61" t="str">
        <f>'Table 13-Documents issued'!J17</f>
        <v>31,06,834</v>
      </c>
      <c r="E13" s="78"/>
      <c r="F13" s="78">
        <f>'Table 13-Documents issued'!L17</f>
        <v>77670.880000000005</v>
      </c>
      <c r="G13" s="78">
        <f>'Table 13-Documents issued'!M17</f>
        <v>77670.880000000005</v>
      </c>
      <c r="H13" s="144"/>
      <c r="I13" s="144">
        <f>'Table 13-Documents issued'!N17</f>
        <v>155341.76000000001</v>
      </c>
      <c r="J13" s="25">
        <v>2</v>
      </c>
      <c r="K13" s="84" t="s">
        <v>43</v>
      </c>
      <c r="L13" s="61">
        <f>'Table 13-Documents issued'!T17</f>
        <v>20825</v>
      </c>
      <c r="M13" s="78"/>
      <c r="N13" s="78">
        <f>'Table 13-Documents issued'!V17</f>
        <v>520.63</v>
      </c>
      <c r="O13" s="78">
        <f>'Table 13-Documents issued'!W17</f>
        <v>520.63</v>
      </c>
      <c r="P13" s="144"/>
      <c r="Q13" s="144">
        <f>'Table 13-Documents issued'!X17</f>
        <v>21866.260000000002</v>
      </c>
      <c r="R13" s="25">
        <v>5</v>
      </c>
      <c r="S13" s="84" t="s">
        <v>43</v>
      </c>
      <c r="T13" s="61">
        <f>'Table 13-Documents issued'!AD17</f>
        <v>1606856</v>
      </c>
      <c r="U13" s="78"/>
      <c r="V13" s="78">
        <f>'Table 13-Documents issued'!AF17</f>
        <v>40171</v>
      </c>
      <c r="W13" s="78">
        <f>'Table 13-Documents issued'!AG17</f>
        <v>40171</v>
      </c>
      <c r="X13" s="144"/>
      <c r="Y13" s="144">
        <f>'Table 13-Documents issued'!AH17</f>
        <v>1687198</v>
      </c>
      <c r="Z13" s="25">
        <v>6</v>
      </c>
      <c r="AA13" s="84" t="s">
        <v>43</v>
      </c>
      <c r="AB13" s="61">
        <f>'Table 13-Documents issued'!AN17</f>
        <v>2966744</v>
      </c>
      <c r="AC13" s="78"/>
      <c r="AD13" s="78">
        <f>'Table 13-Documents issued'!AP17</f>
        <v>74168.61</v>
      </c>
      <c r="AE13" s="78">
        <f>'Table 13-Documents issued'!AQ17</f>
        <v>74168.61</v>
      </c>
      <c r="AF13" s="144"/>
      <c r="AG13" s="144">
        <f>'Table 13-Documents issued'!AR17</f>
        <v>3115081.2199999997</v>
      </c>
    </row>
    <row r="14" spans="1:33">
      <c r="A14" s="176" t="s">
        <v>44</v>
      </c>
      <c r="B14" s="25">
        <v>3</v>
      </c>
      <c r="C14" s="84" t="s">
        <v>43</v>
      </c>
      <c r="D14" s="78">
        <f>'Table 13-Documents issued'!J15</f>
        <v>4012036</v>
      </c>
      <c r="E14" s="78">
        <f>'Table 13-Documents issued'!K15</f>
        <v>722166.56</v>
      </c>
      <c r="F14" s="78">
        <v>0</v>
      </c>
      <c r="G14" s="78">
        <v>0</v>
      </c>
      <c r="H14" s="78">
        <v>0</v>
      </c>
      <c r="I14" s="262">
        <f>'Table 13-Documents issued'!N15</f>
        <v>4734202.5600000005</v>
      </c>
      <c r="J14" s="25">
        <v>1</v>
      </c>
      <c r="K14" s="84" t="s">
        <v>43</v>
      </c>
      <c r="L14" s="78">
        <f>'Table 13-Documents issued'!T15</f>
        <v>68315</v>
      </c>
      <c r="M14" s="78">
        <f>'Table 13-Documents issued'!U15</f>
        <v>12297</v>
      </c>
      <c r="N14" s="78">
        <v>0</v>
      </c>
      <c r="O14" s="78">
        <v>0</v>
      </c>
      <c r="P14" s="78">
        <v>0</v>
      </c>
      <c r="Q14" s="262">
        <f>'Table 13-Documents issued'!X15</f>
        <v>80612</v>
      </c>
      <c r="R14" s="25">
        <v>3</v>
      </c>
      <c r="S14" s="84" t="s">
        <v>43</v>
      </c>
      <c r="T14" s="254">
        <v>9195810.8900000006</v>
      </c>
      <c r="U14" s="78">
        <v>1655247</v>
      </c>
      <c r="V14" s="270" t="s">
        <v>614</v>
      </c>
      <c r="W14" s="270" t="s">
        <v>614</v>
      </c>
      <c r="X14" s="78">
        <v>0</v>
      </c>
      <c r="Y14" s="262">
        <v>10851058</v>
      </c>
      <c r="Z14" s="25">
        <v>2</v>
      </c>
      <c r="AA14" s="84" t="s">
        <v>43</v>
      </c>
      <c r="AB14" s="78">
        <f>'Table 13-Documents issued'!AN15</f>
        <v>1057649.3700000001</v>
      </c>
      <c r="AC14" s="78">
        <f>'Table 13-Documents issued'!AO15</f>
        <v>190376.89</v>
      </c>
      <c r="AD14" s="319" t="s">
        <v>614</v>
      </c>
      <c r="AE14" s="319" t="s">
        <v>614</v>
      </c>
      <c r="AF14" s="78">
        <v>0</v>
      </c>
      <c r="AG14" s="262">
        <f>'Table 13-Documents issued'!AR15</f>
        <v>1248026.2600000002</v>
      </c>
    </row>
    <row r="15" spans="1:33">
      <c r="A15" s="76" t="s">
        <v>100</v>
      </c>
      <c r="B15" s="25">
        <v>1</v>
      </c>
      <c r="C15" s="25" t="s">
        <v>615</v>
      </c>
      <c r="D15" s="272">
        <f>'Table 13-Delivery Challan'!P2</f>
        <v>212000</v>
      </c>
      <c r="E15" s="144">
        <v>0</v>
      </c>
      <c r="F15" s="144">
        <v>0</v>
      </c>
      <c r="G15" s="144">
        <v>0</v>
      </c>
      <c r="H15" s="144">
        <v>0</v>
      </c>
      <c r="I15" s="262">
        <f>'Table 13-Delivery Challan'!T2</f>
        <v>212000</v>
      </c>
      <c r="J15" s="25"/>
      <c r="K15" s="25" t="s">
        <v>615</v>
      </c>
      <c r="L15" s="272">
        <f>'Table 13-Delivery Challan'!X2</f>
        <v>0</v>
      </c>
      <c r="M15" s="144">
        <v>0</v>
      </c>
      <c r="N15" s="144">
        <v>0</v>
      </c>
      <c r="O15" s="144">
        <v>0</v>
      </c>
      <c r="P15" s="144">
        <v>0</v>
      </c>
      <c r="Q15" s="262">
        <f>'Table 13-Delivery Challan'!AB2</f>
        <v>0</v>
      </c>
      <c r="R15" s="25"/>
      <c r="S15" s="25" t="s">
        <v>615</v>
      </c>
      <c r="T15" s="270" t="s">
        <v>86</v>
      </c>
      <c r="U15" s="270" t="s">
        <v>86</v>
      </c>
      <c r="V15" s="270" t="s">
        <v>86</v>
      </c>
      <c r="W15" s="270" t="s">
        <v>86</v>
      </c>
      <c r="X15" s="270" t="s">
        <v>86</v>
      </c>
      <c r="Y15" s="270" t="s">
        <v>86</v>
      </c>
      <c r="Z15" s="25"/>
      <c r="AA15" s="25" t="s">
        <v>615</v>
      </c>
      <c r="AB15" s="319" t="s">
        <v>86</v>
      </c>
      <c r="AC15" s="319" t="s">
        <v>86</v>
      </c>
      <c r="AD15" s="319" t="s">
        <v>86</v>
      </c>
      <c r="AE15" s="319" t="s">
        <v>86</v>
      </c>
      <c r="AF15" s="319" t="s">
        <v>86</v>
      </c>
      <c r="AG15" s="319" t="s">
        <v>86</v>
      </c>
    </row>
    <row r="16" spans="1:33">
      <c r="A16" s="32" t="s">
        <v>33</v>
      </c>
      <c r="B16" s="259">
        <f>SUM(B3:B15)</f>
        <v>28</v>
      </c>
      <c r="C16" s="4"/>
      <c r="D16" s="50">
        <f t="shared" ref="D16" si="0">SUM(D3:D15)</f>
        <v>259387654</v>
      </c>
      <c r="E16" s="50">
        <f t="shared" ref="E16:J16" si="1">SUM(E3:E15)</f>
        <v>722166.56</v>
      </c>
      <c r="F16" s="50">
        <f t="shared" si="1"/>
        <v>929352.97</v>
      </c>
      <c r="G16" s="50">
        <f t="shared" si="1"/>
        <v>929352.97</v>
      </c>
      <c r="H16" s="50">
        <f t="shared" si="1"/>
        <v>-0.18</v>
      </c>
      <c r="I16" s="50">
        <f t="shared" si="1"/>
        <v>261968526.31999999</v>
      </c>
      <c r="J16" s="275">
        <f t="shared" si="1"/>
        <v>38</v>
      </c>
      <c r="K16" s="4"/>
      <c r="L16" s="50">
        <f t="shared" ref="L16" si="2">SUM(L3:L15)</f>
        <v>279877671</v>
      </c>
      <c r="M16" s="50">
        <f>SUM(M3:M15)</f>
        <v>12297</v>
      </c>
      <c r="N16" s="50">
        <f>SUM(N3:N15)</f>
        <v>997524.87</v>
      </c>
      <c r="O16" s="50">
        <f>SUM(O3:O15)</f>
        <v>997524.87</v>
      </c>
      <c r="P16" s="50">
        <f>SUM(P3:P15)</f>
        <v>-0.57999999999999996</v>
      </c>
      <c r="Q16" s="50">
        <f>SUM(Q3:Q15)</f>
        <v>281885017.25999999</v>
      </c>
      <c r="R16" s="289">
        <f t="shared" ref="R16" si="3">SUM(R3:R15)</f>
        <v>51</v>
      </c>
      <c r="S16" s="4"/>
      <c r="T16" s="50">
        <f t="shared" ref="T16" si="4">SUM(T3:T15)</f>
        <v>316609754.88999999</v>
      </c>
      <c r="U16" s="50">
        <f>SUM(U3:U15)</f>
        <v>1655247</v>
      </c>
      <c r="V16" s="50">
        <f>SUM(V3:V15)</f>
        <v>940606.67</v>
      </c>
      <c r="W16" s="50">
        <f>SUM(W3:W15)</f>
        <v>940606.67</v>
      </c>
      <c r="X16" s="293">
        <f>SUM(X3:X15)</f>
        <v>0.66</v>
      </c>
      <c r="Y16" s="50">
        <f>SUM(Y3:Y15)</f>
        <v>320146216</v>
      </c>
      <c r="Z16" s="301">
        <f t="shared" ref="Z16" si="5">SUM(Z3:Z15)</f>
        <v>51</v>
      </c>
      <c r="AA16" s="4"/>
      <c r="AB16" s="50">
        <f t="shared" ref="AB16" si="6">SUM(AB3:AB15)</f>
        <v>16094156.592222221</v>
      </c>
      <c r="AC16" s="50">
        <f>SUM(AC3:AC15)</f>
        <v>190376.89</v>
      </c>
      <c r="AD16" s="50">
        <f>SUM(AD3:AD15)</f>
        <v>995231.96000000008</v>
      </c>
      <c r="AE16" s="50">
        <f>SUM(AE3:AE15)</f>
        <v>995231.96000000008</v>
      </c>
      <c r="AF16" s="50">
        <f>SUM(AF3:AF15)</f>
        <v>-0.53999999999999992</v>
      </c>
      <c r="AG16" s="50">
        <f>SUM(AG3:AG15)</f>
        <v>18274996.862222224</v>
      </c>
    </row>
    <row r="18" spans="9:25">
      <c r="Q18" s="42">
        <f>'Table 13-Documents issued'!X18</f>
        <v>281885017.25999999</v>
      </c>
    </row>
    <row r="19" spans="9:25">
      <c r="Y19" s="42">
        <f>'Table 13-Documents issued'!AH18</f>
        <v>320146215.88999999</v>
      </c>
    </row>
    <row r="20" spans="9:25">
      <c r="Q20" s="65">
        <f>Q18-Q16</f>
        <v>0</v>
      </c>
    </row>
    <row r="21" spans="9:25">
      <c r="I21" s="11"/>
      <c r="Y21" s="297">
        <f>Y16-Y19</f>
        <v>0.11000001430511475</v>
      </c>
    </row>
    <row r="22" spans="9:25">
      <c r="I22" s="11"/>
    </row>
    <row r="23" spans="9:25">
      <c r="Y23" s="65"/>
    </row>
  </sheetData>
  <mergeCells count="4">
    <mergeCell ref="B1:I1"/>
    <mergeCell ref="J1:Q1"/>
    <mergeCell ref="R1:Y1"/>
    <mergeCell ref="Z1:A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B43"/>
  <sheetViews>
    <sheetView workbookViewId="0">
      <pane xSplit="1" ySplit="2" topLeftCell="N9" activePane="bottomRight" state="frozen"/>
      <selection pane="topRight" activeCell="B1" sqref="B1"/>
      <selection pane="bottomLeft" activeCell="A3" sqref="A3"/>
      <selection pane="bottomRight" activeCell="R26" sqref="R26"/>
    </sheetView>
  </sheetViews>
  <sheetFormatPr defaultRowHeight="15"/>
  <cols>
    <col min="1" max="1" width="26" style="42" bestFit="1" customWidth="1"/>
    <col min="2" max="2" width="12.140625" style="42" customWidth="1"/>
    <col min="3" max="4" width="13.28515625" style="42" bestFit="1" customWidth="1"/>
    <col min="5" max="13" width="13.28515625" style="42" customWidth="1"/>
    <col min="14" max="17" width="13.28515625" style="161" customWidth="1"/>
    <col min="18" max="19" width="12.140625" style="161" bestFit="1" customWidth="1"/>
    <col min="20" max="20" width="13.28515625" style="161" bestFit="1" customWidth="1"/>
    <col min="21" max="22" width="12.140625" style="161" bestFit="1" customWidth="1"/>
    <col min="23" max="23" width="12.140625" style="70" customWidth="1"/>
    <col min="24" max="25" width="14.28515625" style="70" bestFit="1" customWidth="1"/>
    <col min="26" max="26" width="10.5703125" style="42" bestFit="1" customWidth="1"/>
    <col min="27" max="31" width="11.5703125" style="42" bestFit="1" customWidth="1"/>
    <col min="32" max="16384" width="9.140625" style="42"/>
  </cols>
  <sheetData>
    <row r="1" spans="1:28">
      <c r="A1" s="43" t="s">
        <v>38</v>
      </c>
      <c r="B1" s="325">
        <v>43573</v>
      </c>
      <c r="C1" s="325"/>
      <c r="D1" s="325"/>
      <c r="E1" s="325">
        <v>43603</v>
      </c>
      <c r="F1" s="325"/>
      <c r="G1" s="325"/>
      <c r="H1" s="325">
        <v>43634</v>
      </c>
      <c r="I1" s="325"/>
      <c r="J1" s="325"/>
      <c r="K1" s="325">
        <v>43664</v>
      </c>
      <c r="L1" s="325"/>
      <c r="M1" s="325"/>
      <c r="N1" s="325">
        <v>43695</v>
      </c>
      <c r="O1" s="325"/>
      <c r="P1" s="325"/>
      <c r="Q1" s="325">
        <v>43726</v>
      </c>
      <c r="R1" s="325"/>
      <c r="S1" s="325"/>
      <c r="T1" s="325">
        <v>43756</v>
      </c>
      <c r="U1" s="325"/>
      <c r="V1" s="325"/>
      <c r="W1" s="326" t="s">
        <v>70</v>
      </c>
      <c r="X1" s="326"/>
      <c r="Y1" s="326"/>
    </row>
    <row r="2" spans="1:28">
      <c r="A2" s="55"/>
      <c r="B2" s="55" t="s">
        <v>32</v>
      </c>
      <c r="C2" s="55" t="s">
        <v>31</v>
      </c>
      <c r="D2" s="55" t="s">
        <v>30</v>
      </c>
      <c r="E2" s="55" t="s">
        <v>32</v>
      </c>
      <c r="F2" s="55" t="s">
        <v>31</v>
      </c>
      <c r="G2" s="55" t="s">
        <v>30</v>
      </c>
      <c r="H2" s="55" t="s">
        <v>32</v>
      </c>
      <c r="I2" s="55" t="s">
        <v>31</v>
      </c>
      <c r="J2" s="55" t="s">
        <v>30</v>
      </c>
      <c r="K2" s="55" t="s">
        <v>32</v>
      </c>
      <c r="L2" s="55" t="s">
        <v>31</v>
      </c>
      <c r="M2" s="55" t="s">
        <v>30</v>
      </c>
      <c r="N2" s="156" t="s">
        <v>32</v>
      </c>
      <c r="O2" s="156" t="s">
        <v>31</v>
      </c>
      <c r="P2" s="156" t="s">
        <v>30</v>
      </c>
      <c r="Q2" s="156" t="s">
        <v>32</v>
      </c>
      <c r="R2" s="156" t="s">
        <v>31</v>
      </c>
      <c r="S2" s="156" t="s">
        <v>30</v>
      </c>
      <c r="T2" s="156" t="s">
        <v>32</v>
      </c>
      <c r="U2" s="156" t="s">
        <v>31</v>
      </c>
      <c r="V2" s="156" t="s">
        <v>30</v>
      </c>
      <c r="W2" s="73" t="s">
        <v>32</v>
      </c>
      <c r="X2" s="73" t="s">
        <v>31</v>
      </c>
      <c r="Y2" s="73" t="s">
        <v>30</v>
      </c>
    </row>
    <row r="3" spans="1:28">
      <c r="A3" s="38" t="s">
        <v>39</v>
      </c>
      <c r="B3" s="44">
        <f>'Table 4-Domestic Invoices '!I9</f>
        <v>0</v>
      </c>
      <c r="C3" s="44">
        <f>'Table 4-Domestic Invoices '!J9</f>
        <v>0</v>
      </c>
      <c r="D3" s="44">
        <f>'Table 4-Domestic Invoices '!K9</f>
        <v>0</v>
      </c>
      <c r="E3" s="44" t="e">
        <f>'Table 4-Domestic Invoices '!#REF!</f>
        <v>#REF!</v>
      </c>
      <c r="F3" s="44" t="e">
        <f>'Table 4-Domestic Invoices '!#REF!</f>
        <v>#REF!</v>
      </c>
      <c r="G3" s="44" t="e">
        <f>'Table 4-Domestic Invoices '!#REF!</f>
        <v>#REF!</v>
      </c>
      <c r="H3" s="86">
        <v>0</v>
      </c>
      <c r="I3" s="86" t="e">
        <f>'Table 4-Domestic Invoices '!#REF!</f>
        <v>#REF!</v>
      </c>
      <c r="J3" s="86" t="e">
        <f>'Table 4-Domestic Invoices '!#REF!</f>
        <v>#REF!</v>
      </c>
      <c r="K3" s="86">
        <v>0</v>
      </c>
      <c r="L3" s="86" t="e">
        <f>'Table 4-Domestic Invoices '!#REF!</f>
        <v>#REF!</v>
      </c>
      <c r="M3" s="86" t="e">
        <f>'Table 4-Domestic Invoices '!#REF!</f>
        <v>#REF!</v>
      </c>
      <c r="N3" s="157">
        <v>0</v>
      </c>
      <c r="O3" s="158" t="e">
        <f>'Table 4-Domestic Invoices '!#REF!</f>
        <v>#REF!</v>
      </c>
      <c r="P3" s="158" t="e">
        <f>'Table 4-Domestic Invoices '!#REF!</f>
        <v>#REF!</v>
      </c>
      <c r="Q3" s="158">
        <v>0</v>
      </c>
      <c r="R3" s="158" t="e">
        <f>'Table 4-Domestic Invoices '!#REF!</f>
        <v>#REF!</v>
      </c>
      <c r="S3" s="158" t="e">
        <f>'Table 4-Domestic Invoices '!#REF!</f>
        <v>#REF!</v>
      </c>
      <c r="T3" s="158" t="e">
        <f>'Table 4-Domestic Invoices '!#REF!</f>
        <v>#REF!</v>
      </c>
      <c r="U3" s="158" t="e">
        <f>'Table 4-Domestic Invoices '!#REF!</f>
        <v>#REF!</v>
      </c>
      <c r="V3" s="158" t="e">
        <f>'Table 4-Domestic Invoices '!#REF!</f>
        <v>#REF!</v>
      </c>
      <c r="W3" s="29" t="e">
        <f>SUM(B3,E3,H3,K3,N3,Q3,T3)</f>
        <v>#REF!</v>
      </c>
      <c r="X3" s="29" t="e">
        <f>SUM(C3,F3,I3,L3,O3,R3,U3)</f>
        <v>#REF!</v>
      </c>
      <c r="Y3" s="29" t="e">
        <f>SUM(D3,G3,J3,M3,P3,S3,V3)</f>
        <v>#REF!</v>
      </c>
    </row>
    <row r="4" spans="1:28">
      <c r="A4" s="38" t="s">
        <v>40</v>
      </c>
      <c r="B4" s="44">
        <f>'Table 7-Notice Pay Recovery'!K13</f>
        <v>0</v>
      </c>
      <c r="C4" s="44">
        <f>'Table 7-Notice Pay Recovery'!L13</f>
        <v>3378</v>
      </c>
      <c r="D4" s="44">
        <f>'Table 7-Notice Pay Recovery'!M13</f>
        <v>3378</v>
      </c>
      <c r="E4" s="86">
        <v>0</v>
      </c>
      <c r="F4" s="44">
        <v>41896</v>
      </c>
      <c r="G4" s="44">
        <v>41896</v>
      </c>
      <c r="H4" s="86">
        <v>0</v>
      </c>
      <c r="I4" s="86">
        <v>32071</v>
      </c>
      <c r="J4" s="86">
        <v>32071</v>
      </c>
      <c r="K4" s="86">
        <v>0</v>
      </c>
      <c r="L4" s="86" t="e">
        <f>'Table 7-Notice Pay Recovery'!#REF!</f>
        <v>#REF!</v>
      </c>
      <c r="M4" s="86" t="e">
        <f>'Table 7-Notice Pay Recovery'!#REF!</f>
        <v>#REF!</v>
      </c>
      <c r="N4" s="158">
        <v>0</v>
      </c>
      <c r="O4" s="158" t="e">
        <f>'Table 7-Notice Pay Recovery'!#REF!</f>
        <v>#REF!</v>
      </c>
      <c r="P4" s="158" t="e">
        <f>'Table 7-Notice Pay Recovery'!#REF!</f>
        <v>#REF!</v>
      </c>
      <c r="Q4" s="158">
        <v>0</v>
      </c>
      <c r="R4" s="158">
        <v>25594.02</v>
      </c>
      <c r="S4" s="158" t="e">
        <f>'Table 7-Notice Pay Recovery'!#REF!</f>
        <v>#REF!</v>
      </c>
      <c r="T4" s="158" t="e">
        <f>'Table 7-Notice Pay Recovery'!#REF!</f>
        <v>#REF!</v>
      </c>
      <c r="U4" s="158" t="e">
        <f>'Table 7-Notice Pay Recovery'!#REF!</f>
        <v>#REF!</v>
      </c>
      <c r="V4" s="158" t="e">
        <f>'Table 7-Notice Pay Recovery'!#REF!</f>
        <v>#REF!</v>
      </c>
      <c r="W4" s="29" t="e">
        <f t="shared" ref="W4:W6" si="0">SUM(B4,E4,H4,K4,N4,Q4,T4)</f>
        <v>#REF!</v>
      </c>
      <c r="X4" s="29" t="e">
        <f t="shared" ref="X4:X6" si="1">SUM(C4,F4,I4,L4,O4,R4,U4)</f>
        <v>#REF!</v>
      </c>
      <c r="Y4" s="29" t="e">
        <f t="shared" ref="Y4:Y6" si="2">SUM(D4,G4,J4,M4,P4,S4,V4)</f>
        <v>#REF!</v>
      </c>
    </row>
    <row r="5" spans="1:28">
      <c r="A5" s="38" t="s">
        <v>41</v>
      </c>
      <c r="B5" s="44">
        <f>'Tabe 4-Scrap Sales'!K4</f>
        <v>0</v>
      </c>
      <c r="C5" s="44">
        <f>'Tabe 4-Scrap Sales'!L4</f>
        <v>0</v>
      </c>
      <c r="D5" s="44">
        <f>'Tabe 4-Scrap Sales'!M4</f>
        <v>0</v>
      </c>
      <c r="E5" s="86">
        <v>0</v>
      </c>
      <c r="F5" s="44">
        <v>28580</v>
      </c>
      <c r="G5" s="44">
        <v>28580</v>
      </c>
      <c r="H5" s="86">
        <v>0</v>
      </c>
      <c r="I5" s="86" t="e">
        <f>'Tabe 4-Scrap Sales'!#REF!</f>
        <v>#REF!</v>
      </c>
      <c r="J5" s="86" t="e">
        <f>'Tabe 4-Scrap Sales'!#REF!</f>
        <v>#REF!</v>
      </c>
      <c r="K5" s="86">
        <v>0</v>
      </c>
      <c r="L5" s="86" t="e">
        <f>'Tabe 4-Scrap Sales'!#REF!</f>
        <v>#REF!</v>
      </c>
      <c r="M5" s="86" t="e">
        <f>'Tabe 4-Scrap Sales'!#REF!</f>
        <v>#REF!</v>
      </c>
      <c r="N5" s="158">
        <v>0</v>
      </c>
      <c r="O5" s="158" t="e">
        <f>'Tabe 4-Scrap Sales'!#REF!</f>
        <v>#REF!</v>
      </c>
      <c r="P5" s="158" t="e">
        <f>'Tabe 4-Scrap Sales'!#REF!</f>
        <v>#REF!</v>
      </c>
      <c r="Q5" s="158">
        <v>0</v>
      </c>
      <c r="R5" s="158">
        <v>0</v>
      </c>
      <c r="S5" s="158">
        <v>0</v>
      </c>
      <c r="T5" s="158" t="e">
        <f>'Tabe 4-Scrap Sales'!#REF!</f>
        <v>#REF!</v>
      </c>
      <c r="U5" s="158" t="e">
        <f>'Tabe 4-Scrap Sales'!#REF!</f>
        <v>#REF!</v>
      </c>
      <c r="V5" s="158" t="e">
        <f>'Tabe 4-Scrap Sales'!#REF!</f>
        <v>#REF!</v>
      </c>
      <c r="W5" s="29" t="e">
        <f t="shared" si="0"/>
        <v>#REF!</v>
      </c>
      <c r="X5" s="29" t="e">
        <f t="shared" si="1"/>
        <v>#REF!</v>
      </c>
      <c r="Y5" s="29" t="e">
        <f t="shared" si="2"/>
        <v>#REF!</v>
      </c>
    </row>
    <row r="6" spans="1:28">
      <c r="A6" s="38" t="s">
        <v>42</v>
      </c>
      <c r="B6" s="44">
        <v>0</v>
      </c>
      <c r="C6" s="44">
        <v>0</v>
      </c>
      <c r="D6" s="44">
        <v>0</v>
      </c>
      <c r="E6" s="44">
        <f>'Table 4-IUT Transfer'!L2</f>
        <v>0</v>
      </c>
      <c r="F6" s="44">
        <v>0</v>
      </c>
      <c r="G6" s="44">
        <v>0</v>
      </c>
      <c r="H6" s="86"/>
      <c r="I6" s="86"/>
      <c r="J6" s="86"/>
      <c r="K6" s="86"/>
      <c r="L6" s="86"/>
      <c r="M6" s="86"/>
      <c r="N6" s="158"/>
      <c r="O6" s="158"/>
      <c r="P6" s="158"/>
      <c r="Q6" s="158"/>
      <c r="R6" s="158"/>
      <c r="S6" s="158"/>
      <c r="T6" s="158"/>
      <c r="U6" s="158"/>
      <c r="V6" s="158"/>
      <c r="W6" s="29">
        <f t="shared" si="0"/>
        <v>0</v>
      </c>
      <c r="X6" s="29">
        <f t="shared" si="1"/>
        <v>0</v>
      </c>
      <c r="Y6" s="29">
        <f t="shared" si="2"/>
        <v>0</v>
      </c>
    </row>
    <row r="7" spans="1:28" s="10" customFormat="1">
      <c r="A7" s="32" t="s">
        <v>71</v>
      </c>
      <c r="B7" s="45">
        <f t="shared" ref="B7:Q7" si="3">SUM(B3:B6)</f>
        <v>0</v>
      </c>
      <c r="C7" s="45">
        <f t="shared" si="3"/>
        <v>3378</v>
      </c>
      <c r="D7" s="45">
        <f t="shared" si="3"/>
        <v>3378</v>
      </c>
      <c r="E7" s="45" t="e">
        <f t="shared" si="3"/>
        <v>#REF!</v>
      </c>
      <c r="F7" s="45" t="e">
        <f t="shared" si="3"/>
        <v>#REF!</v>
      </c>
      <c r="G7" s="45" t="e">
        <f t="shared" si="3"/>
        <v>#REF!</v>
      </c>
      <c r="H7" s="45">
        <f t="shared" si="3"/>
        <v>0</v>
      </c>
      <c r="I7" s="45" t="e">
        <f t="shared" si="3"/>
        <v>#REF!</v>
      </c>
      <c r="J7" s="45" t="e">
        <f t="shared" si="3"/>
        <v>#REF!</v>
      </c>
      <c r="K7" s="45">
        <f t="shared" si="3"/>
        <v>0</v>
      </c>
      <c r="L7" s="45" t="e">
        <f t="shared" si="3"/>
        <v>#REF!</v>
      </c>
      <c r="M7" s="45" t="e">
        <f t="shared" si="3"/>
        <v>#REF!</v>
      </c>
      <c r="N7" s="159">
        <f t="shared" si="3"/>
        <v>0</v>
      </c>
      <c r="O7" s="159" t="e">
        <f>SUM(O3:O6)</f>
        <v>#REF!</v>
      </c>
      <c r="P7" s="159" t="e">
        <f>SUM(P3:P6)</f>
        <v>#REF!</v>
      </c>
      <c r="Q7" s="159">
        <f t="shared" si="3"/>
        <v>0</v>
      </c>
      <c r="R7" s="159" t="e">
        <f>SUM(R3:R6)</f>
        <v>#REF!</v>
      </c>
      <c r="S7" s="159" t="e">
        <f>SUM(S3:S6)</f>
        <v>#REF!</v>
      </c>
      <c r="T7" s="159" t="e">
        <f t="shared" ref="T7:V7" si="4">SUM(T3:T6)</f>
        <v>#REF!</v>
      </c>
      <c r="U7" s="159" t="e">
        <f t="shared" si="4"/>
        <v>#REF!</v>
      </c>
      <c r="V7" s="159" t="e">
        <f t="shared" si="4"/>
        <v>#REF!</v>
      </c>
      <c r="W7" s="45" t="e">
        <f>SUM(W3:W6)</f>
        <v>#REF!</v>
      </c>
      <c r="X7" s="45" t="e">
        <f>SUM(X3:X6)</f>
        <v>#REF!</v>
      </c>
      <c r="Y7" s="45" t="e">
        <f>SUM(Y3:Y6)</f>
        <v>#REF!</v>
      </c>
      <c r="Z7" s="17"/>
      <c r="AA7" s="17"/>
      <c r="AB7" s="17"/>
    </row>
    <row r="8" spans="1:28" s="10" customFormat="1">
      <c r="A8" s="32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159"/>
      <c r="O8" s="159"/>
      <c r="P8" s="159"/>
      <c r="Q8" s="159"/>
      <c r="R8" s="159"/>
      <c r="S8" s="159"/>
      <c r="T8" s="159"/>
      <c r="U8" s="159"/>
      <c r="V8" s="159"/>
      <c r="W8" s="29"/>
      <c r="X8" s="29"/>
      <c r="Y8" s="29"/>
    </row>
    <row r="9" spans="1:28">
      <c r="A9" s="38" t="s">
        <v>549</v>
      </c>
      <c r="B9" s="44">
        <v>0</v>
      </c>
      <c r="C9" s="44">
        <v>11532</v>
      </c>
      <c r="D9" s="44">
        <v>11532</v>
      </c>
      <c r="E9" s="44">
        <v>0</v>
      </c>
      <c r="F9" s="44">
        <v>7287</v>
      </c>
      <c r="G9" s="86">
        <v>7287</v>
      </c>
      <c r="H9" s="86">
        <v>0</v>
      </c>
      <c r="I9" s="86">
        <v>3360</v>
      </c>
      <c r="J9" s="86">
        <v>3360</v>
      </c>
      <c r="K9" s="86">
        <v>0</v>
      </c>
      <c r="L9" s="86">
        <v>2633</v>
      </c>
      <c r="M9" s="86">
        <v>2633</v>
      </c>
      <c r="N9" s="158">
        <v>9000</v>
      </c>
      <c r="O9" s="158">
        <v>2250</v>
      </c>
      <c r="P9" s="158">
        <v>2250</v>
      </c>
      <c r="Q9" s="158">
        <v>27000</v>
      </c>
      <c r="R9" s="158">
        <v>24754.5</v>
      </c>
      <c r="S9" s="158">
        <v>24754.5</v>
      </c>
      <c r="T9" s="158">
        <v>0</v>
      </c>
      <c r="U9" s="158">
        <v>15174.58</v>
      </c>
      <c r="V9" s="158">
        <v>15174.58</v>
      </c>
      <c r="W9" s="29">
        <f t="shared" ref="W9" si="5">SUM(B9,E9,H9,K9,N9,Q9,T9)</f>
        <v>36000</v>
      </c>
      <c r="X9" s="29">
        <f t="shared" ref="X9" si="6">SUM(C9,F9,I9,L9,O9,R9,U9)</f>
        <v>66991.08</v>
      </c>
      <c r="Y9" s="29">
        <f t="shared" ref="Y9" si="7">SUM(D9,G9,J9,M9,P9,S9,V9)</f>
        <v>66991.08</v>
      </c>
    </row>
    <row r="10" spans="1:28">
      <c r="A10" s="38" t="s">
        <v>550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158"/>
      <c r="O10" s="158"/>
      <c r="P10" s="158"/>
      <c r="Q10" s="158"/>
      <c r="R10" s="158"/>
      <c r="S10" s="158"/>
      <c r="T10" s="158"/>
      <c r="U10" s="158">
        <v>2841.03</v>
      </c>
      <c r="V10" s="158">
        <v>2841.03</v>
      </c>
      <c r="W10" s="29">
        <f t="shared" ref="W10" si="8">SUM(B10,E10,H10,K10,N10,Q10,T10)</f>
        <v>0</v>
      </c>
      <c r="X10" s="29">
        <f t="shared" ref="X10" si="9">SUM(C10,F10,I10,L10,O10,R10,U10)</f>
        <v>2841.03</v>
      </c>
      <c r="Y10" s="29">
        <f t="shared" ref="Y10" si="10">SUM(D10,G10,J10,M10,P10,S10,V10)</f>
        <v>2841.03</v>
      </c>
    </row>
    <row r="11" spans="1:28">
      <c r="A11" s="38" t="s">
        <v>44</v>
      </c>
      <c r="B11" s="44">
        <v>26124</v>
      </c>
      <c r="C11" s="44">
        <v>0</v>
      </c>
      <c r="D11" s="44">
        <v>0</v>
      </c>
      <c r="E11" s="86">
        <v>757089</v>
      </c>
      <c r="F11" s="44"/>
      <c r="G11" s="44"/>
      <c r="H11" s="86">
        <v>841348</v>
      </c>
      <c r="I11" s="86"/>
      <c r="J11" s="86"/>
      <c r="K11" s="86"/>
      <c r="L11" s="86"/>
      <c r="M11" s="86"/>
      <c r="N11" s="158"/>
      <c r="O11" s="158"/>
      <c r="P11" s="158"/>
      <c r="Q11" s="158">
        <v>200302.38</v>
      </c>
      <c r="R11" s="158">
        <v>0</v>
      </c>
      <c r="S11" s="158">
        <v>0</v>
      </c>
      <c r="T11" s="78">
        <v>968191.19</v>
      </c>
      <c r="U11" s="158">
        <v>0</v>
      </c>
      <c r="V11" s="158">
        <v>0</v>
      </c>
      <c r="W11" s="29">
        <f t="shared" ref="W11" si="11">SUM(B11,E11,H11,K11,N11,Q11,T11)</f>
        <v>2793054.57</v>
      </c>
      <c r="X11" s="29">
        <f t="shared" ref="X11" si="12">SUM(C11,F11,I11,L11,O11,R11,U11)</f>
        <v>0</v>
      </c>
      <c r="Y11" s="29">
        <f t="shared" ref="Y11" si="13">SUM(D11,G11,J11,M11,P11,S11,V11)</f>
        <v>0</v>
      </c>
    </row>
    <row r="12" spans="1:28" s="10" customFormat="1">
      <c r="A12" s="32" t="s">
        <v>72</v>
      </c>
      <c r="B12" s="45">
        <f t="shared" ref="B12:G12" si="14">SUM(B9:B11)</f>
        <v>26124</v>
      </c>
      <c r="C12" s="45">
        <f t="shared" si="14"/>
        <v>11532</v>
      </c>
      <c r="D12" s="45">
        <f t="shared" si="14"/>
        <v>11532</v>
      </c>
      <c r="E12" s="45">
        <f t="shared" si="14"/>
        <v>757089</v>
      </c>
      <c r="F12" s="45">
        <f t="shared" si="14"/>
        <v>7287</v>
      </c>
      <c r="G12" s="45">
        <f t="shared" si="14"/>
        <v>7287</v>
      </c>
      <c r="H12" s="45">
        <f t="shared" ref="H12:M12" si="15">SUM(H9:H11)</f>
        <v>841348</v>
      </c>
      <c r="I12" s="45">
        <f t="shared" si="15"/>
        <v>3360</v>
      </c>
      <c r="J12" s="45">
        <f t="shared" si="15"/>
        <v>3360</v>
      </c>
      <c r="K12" s="45">
        <f t="shared" si="15"/>
        <v>0</v>
      </c>
      <c r="L12" s="45">
        <f t="shared" si="15"/>
        <v>2633</v>
      </c>
      <c r="M12" s="45">
        <f t="shared" si="15"/>
        <v>2633</v>
      </c>
      <c r="N12" s="159">
        <f t="shared" ref="N12:Y12" si="16">SUM(N9:N11)</f>
        <v>9000</v>
      </c>
      <c r="O12" s="159">
        <f t="shared" si="16"/>
        <v>2250</v>
      </c>
      <c r="P12" s="159">
        <f t="shared" si="16"/>
        <v>2250</v>
      </c>
      <c r="Q12" s="159">
        <f t="shared" si="16"/>
        <v>227302.38</v>
      </c>
      <c r="R12" s="159">
        <f t="shared" si="16"/>
        <v>24754.5</v>
      </c>
      <c r="S12" s="159">
        <f t="shared" si="16"/>
        <v>24754.5</v>
      </c>
      <c r="T12" s="159">
        <f t="shared" si="16"/>
        <v>968191.19</v>
      </c>
      <c r="U12" s="159">
        <f t="shared" si="16"/>
        <v>18015.61</v>
      </c>
      <c r="V12" s="159">
        <f t="shared" si="16"/>
        <v>18015.61</v>
      </c>
      <c r="W12" s="45">
        <f t="shared" si="16"/>
        <v>2829054.57</v>
      </c>
      <c r="X12" s="45">
        <f t="shared" si="16"/>
        <v>69832.11</v>
      </c>
      <c r="Y12" s="45">
        <f t="shared" si="16"/>
        <v>69832.11</v>
      </c>
    </row>
    <row r="13" spans="1:28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57"/>
      <c r="O13" s="157"/>
      <c r="P13" s="157"/>
      <c r="Q13" s="157"/>
      <c r="R13" s="157"/>
      <c r="S13" s="157"/>
      <c r="T13" s="157"/>
      <c r="U13" s="157"/>
      <c r="V13" s="157"/>
      <c r="W13" s="29"/>
      <c r="X13" s="29"/>
      <c r="Y13" s="29"/>
    </row>
    <row r="14" spans="1:28">
      <c r="A14" s="32" t="s">
        <v>73</v>
      </c>
      <c r="B14" s="46">
        <f>B7+B12</f>
        <v>26124</v>
      </c>
      <c r="C14" s="46">
        <f t="shared" ref="C14:J14" si="17">C7+C12</f>
        <v>14910</v>
      </c>
      <c r="D14" s="46">
        <f t="shared" si="17"/>
        <v>14910</v>
      </c>
      <c r="E14" s="46" t="e">
        <f>E7+E12</f>
        <v>#REF!</v>
      </c>
      <c r="F14" s="46" t="e">
        <f t="shared" si="17"/>
        <v>#REF!</v>
      </c>
      <c r="G14" s="46" t="e">
        <f t="shared" si="17"/>
        <v>#REF!</v>
      </c>
      <c r="H14" s="46">
        <f>H7+H12</f>
        <v>841348</v>
      </c>
      <c r="I14" s="46" t="e">
        <f>I7+I12</f>
        <v>#REF!</v>
      </c>
      <c r="J14" s="46" t="e">
        <f t="shared" si="17"/>
        <v>#REF!</v>
      </c>
      <c r="K14" s="46">
        <f t="shared" ref="K14:M14" si="18">K7+K12</f>
        <v>0</v>
      </c>
      <c r="L14" s="46" t="e">
        <f t="shared" si="18"/>
        <v>#REF!</v>
      </c>
      <c r="M14" s="46" t="e">
        <f t="shared" si="18"/>
        <v>#REF!</v>
      </c>
      <c r="N14" s="159">
        <f t="shared" ref="N14:Y14" si="19">N7+N12</f>
        <v>9000</v>
      </c>
      <c r="O14" s="159" t="e">
        <f t="shared" si="19"/>
        <v>#REF!</v>
      </c>
      <c r="P14" s="159" t="e">
        <f t="shared" si="19"/>
        <v>#REF!</v>
      </c>
      <c r="Q14" s="159">
        <f t="shared" si="19"/>
        <v>227302.38</v>
      </c>
      <c r="R14" s="159" t="e">
        <f t="shared" si="19"/>
        <v>#REF!</v>
      </c>
      <c r="S14" s="159" t="e">
        <f t="shared" si="19"/>
        <v>#REF!</v>
      </c>
      <c r="T14" s="159" t="e">
        <f t="shared" si="19"/>
        <v>#REF!</v>
      </c>
      <c r="U14" s="159" t="e">
        <f t="shared" si="19"/>
        <v>#REF!</v>
      </c>
      <c r="V14" s="159" t="e">
        <f t="shared" si="19"/>
        <v>#REF!</v>
      </c>
      <c r="W14" s="46" t="e">
        <f t="shared" si="19"/>
        <v>#REF!</v>
      </c>
      <c r="X14" s="46" t="e">
        <f t="shared" si="19"/>
        <v>#REF!</v>
      </c>
      <c r="Y14" s="46" t="e">
        <f t="shared" si="19"/>
        <v>#REF!</v>
      </c>
    </row>
    <row r="15" spans="1:28">
      <c r="A15" s="32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159"/>
      <c r="O15" s="159"/>
      <c r="P15" s="159"/>
      <c r="Q15" s="159"/>
      <c r="R15" s="159"/>
      <c r="S15" s="159"/>
      <c r="T15" s="159"/>
      <c r="U15" s="159"/>
      <c r="V15" s="159"/>
      <c r="W15" s="29"/>
      <c r="X15" s="29"/>
      <c r="Y15" s="29"/>
    </row>
    <row r="16" spans="1:28">
      <c r="A16" s="32" t="s">
        <v>74</v>
      </c>
      <c r="B16" s="38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157"/>
      <c r="O16" s="157"/>
      <c r="P16" s="157"/>
      <c r="Q16" s="157"/>
      <c r="R16" s="157"/>
      <c r="S16" s="157"/>
      <c r="T16" s="157"/>
      <c r="U16" s="157"/>
      <c r="V16" s="157"/>
      <c r="W16" s="72"/>
      <c r="X16" s="72"/>
      <c r="Y16" s="72"/>
    </row>
    <row r="17" spans="1:25">
      <c r="A17" s="38" t="s">
        <v>39</v>
      </c>
      <c r="B17" s="44"/>
      <c r="C17" s="4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158"/>
      <c r="O17" s="158"/>
      <c r="P17" s="158"/>
      <c r="Q17" s="158"/>
      <c r="R17" s="158"/>
      <c r="S17" s="158"/>
      <c r="T17" s="158"/>
      <c r="U17" s="158"/>
      <c r="V17" s="158"/>
      <c r="W17" s="29">
        <f t="shared" ref="W17:W19" si="20">SUM(B17,E17,H17,K17,N17,Q17,T17)</f>
        <v>0</v>
      </c>
      <c r="X17" s="29">
        <f t="shared" ref="X17:X19" si="21">SUM(C17,F17,I17,L17,O17,R17,U17)</f>
        <v>0</v>
      </c>
      <c r="Y17" s="29">
        <f t="shared" ref="Y17:Y19" si="22">SUM(D17,G17,J17,M17,P17,S17,V17)</f>
        <v>0</v>
      </c>
    </row>
    <row r="18" spans="1:25">
      <c r="A18" s="38" t="s">
        <v>75</v>
      </c>
      <c r="B18" s="44"/>
      <c r="C18" s="38"/>
      <c r="D18" s="44"/>
      <c r="E18" s="44"/>
      <c r="F18" s="44"/>
      <c r="G18" s="44"/>
      <c r="H18" s="86"/>
      <c r="I18" s="86"/>
      <c r="J18" s="86"/>
      <c r="K18" s="86"/>
      <c r="L18" s="86"/>
      <c r="M18" s="86"/>
      <c r="N18" s="158"/>
      <c r="O18" s="158"/>
      <c r="P18" s="158"/>
      <c r="Q18" s="158"/>
      <c r="R18" s="158"/>
      <c r="S18" s="158"/>
      <c r="T18" s="158"/>
      <c r="U18" s="158"/>
      <c r="V18" s="158"/>
      <c r="W18" s="29">
        <f t="shared" si="20"/>
        <v>0</v>
      </c>
      <c r="X18" s="29">
        <f t="shared" si="21"/>
        <v>0</v>
      </c>
      <c r="Y18" s="29">
        <f t="shared" si="22"/>
        <v>0</v>
      </c>
    </row>
    <row r="19" spans="1:25">
      <c r="A19" s="38" t="s">
        <v>41</v>
      </c>
      <c r="B19" s="44"/>
      <c r="C19" s="44"/>
      <c r="D19" s="44"/>
      <c r="E19" s="44"/>
      <c r="F19" s="44"/>
      <c r="G19" s="44"/>
      <c r="H19" s="86"/>
      <c r="I19" s="86"/>
      <c r="J19" s="86"/>
      <c r="K19" s="86"/>
      <c r="L19" s="86"/>
      <c r="M19" s="86"/>
      <c r="N19" s="158"/>
      <c r="O19" s="158"/>
      <c r="P19" s="158"/>
      <c r="Q19" s="158"/>
      <c r="R19" s="158"/>
      <c r="S19" s="158"/>
      <c r="T19" s="158"/>
      <c r="U19" s="158"/>
      <c r="V19" s="158"/>
      <c r="W19" s="29">
        <f t="shared" si="20"/>
        <v>0</v>
      </c>
      <c r="X19" s="29">
        <f t="shared" si="21"/>
        <v>0</v>
      </c>
      <c r="Y19" s="29">
        <f t="shared" si="22"/>
        <v>0</v>
      </c>
    </row>
    <row r="20" spans="1:25">
      <c r="A20" s="38"/>
      <c r="B20" s="44"/>
      <c r="C20" s="44"/>
      <c r="D20" s="44"/>
      <c r="E20" s="44"/>
      <c r="F20" s="44"/>
      <c r="G20" s="44"/>
      <c r="H20" s="86"/>
      <c r="I20" s="86"/>
      <c r="J20" s="86"/>
      <c r="K20" s="86"/>
      <c r="L20" s="86"/>
      <c r="M20" s="86"/>
      <c r="N20" s="158"/>
      <c r="O20" s="158"/>
      <c r="P20" s="158"/>
      <c r="Q20" s="158"/>
      <c r="R20" s="158"/>
      <c r="S20" s="158"/>
      <c r="T20" s="158"/>
      <c r="U20" s="158"/>
      <c r="V20" s="158"/>
      <c r="W20" s="72"/>
      <c r="X20" s="72"/>
      <c r="Y20" s="72"/>
    </row>
    <row r="21" spans="1:25">
      <c r="A21" s="38" t="s">
        <v>43</v>
      </c>
      <c r="B21" s="44">
        <v>0</v>
      </c>
      <c r="C21" s="44">
        <f>C9</f>
        <v>11532</v>
      </c>
      <c r="D21" s="44">
        <f>D9</f>
        <v>11532</v>
      </c>
      <c r="E21" s="86">
        <v>0</v>
      </c>
      <c r="F21" s="86">
        <f>F9</f>
        <v>7287</v>
      </c>
      <c r="G21" s="86">
        <f>G9</f>
        <v>7287</v>
      </c>
      <c r="H21" s="86">
        <v>0</v>
      </c>
      <c r="I21" s="86">
        <f>I9</f>
        <v>3360</v>
      </c>
      <c r="J21" s="86">
        <f>J9</f>
        <v>3360</v>
      </c>
      <c r="K21" s="86">
        <v>0</v>
      </c>
      <c r="L21" s="86">
        <f>L9</f>
        <v>2633</v>
      </c>
      <c r="M21" s="86">
        <f>M9</f>
        <v>2633</v>
      </c>
      <c r="N21" s="158">
        <f>N9</f>
        <v>9000</v>
      </c>
      <c r="O21" s="158">
        <f>O9</f>
        <v>2250</v>
      </c>
      <c r="P21" s="158">
        <f>P9</f>
        <v>2250</v>
      </c>
      <c r="Q21" s="158">
        <f t="shared" ref="Q21:S21" si="23">Q9</f>
        <v>27000</v>
      </c>
      <c r="R21" s="158">
        <f t="shared" si="23"/>
        <v>24754.5</v>
      </c>
      <c r="S21" s="158">
        <f t="shared" si="23"/>
        <v>24754.5</v>
      </c>
      <c r="T21" s="158">
        <f t="shared" ref="T21:V21" si="24">T9</f>
        <v>0</v>
      </c>
      <c r="U21" s="158">
        <f t="shared" si="24"/>
        <v>15174.58</v>
      </c>
      <c r="V21" s="158">
        <f t="shared" si="24"/>
        <v>15174.58</v>
      </c>
      <c r="W21" s="29">
        <f t="shared" ref="W21:W22" si="25">SUM(B21,E21,H21,K21,N21,Q21,T21)</f>
        <v>36000</v>
      </c>
      <c r="X21" s="29">
        <f t="shared" ref="X21:X22" si="26">SUM(C21,F21,I21,L21,O21,R21,U21)</f>
        <v>66991.08</v>
      </c>
      <c r="Y21" s="29">
        <f t="shared" ref="Y21:Y22" si="27">SUM(D21,G21,J21,M21,P21,S21,V21)</f>
        <v>66991.08</v>
      </c>
    </row>
    <row r="22" spans="1:25">
      <c r="A22" s="38" t="s">
        <v>44</v>
      </c>
      <c r="B22" s="44">
        <f>B11</f>
        <v>26124</v>
      </c>
      <c r="C22" s="44"/>
      <c r="D22" s="44"/>
      <c r="E22" s="86">
        <f>E11</f>
        <v>757089</v>
      </c>
      <c r="F22" s="86"/>
      <c r="G22" s="86"/>
      <c r="H22" s="86">
        <f>H11</f>
        <v>841348</v>
      </c>
      <c r="I22" s="86">
        <f>I11</f>
        <v>0</v>
      </c>
      <c r="J22" s="86">
        <f>J11</f>
        <v>0</v>
      </c>
      <c r="K22" s="86">
        <f>K11</f>
        <v>0</v>
      </c>
      <c r="L22" s="86">
        <f t="shared" ref="L22:P22" si="28">L11</f>
        <v>0</v>
      </c>
      <c r="M22" s="86">
        <f t="shared" si="28"/>
        <v>0</v>
      </c>
      <c r="N22" s="158">
        <f t="shared" si="28"/>
        <v>0</v>
      </c>
      <c r="O22" s="158">
        <f t="shared" si="28"/>
        <v>0</v>
      </c>
      <c r="P22" s="158">
        <f t="shared" si="28"/>
        <v>0</v>
      </c>
      <c r="Q22" s="158">
        <f t="shared" ref="Q22:S22" si="29">Q11</f>
        <v>200302.38</v>
      </c>
      <c r="R22" s="158">
        <f t="shared" si="29"/>
        <v>0</v>
      </c>
      <c r="S22" s="158">
        <f t="shared" si="29"/>
        <v>0</v>
      </c>
      <c r="T22" s="158">
        <f t="shared" ref="T22:V22" si="30">T11</f>
        <v>968191.19</v>
      </c>
      <c r="U22" s="158">
        <f t="shared" si="30"/>
        <v>0</v>
      </c>
      <c r="V22" s="158">
        <f t="shared" si="30"/>
        <v>0</v>
      </c>
      <c r="W22" s="29">
        <f t="shared" si="25"/>
        <v>2793054.57</v>
      </c>
      <c r="X22" s="29">
        <f t="shared" si="26"/>
        <v>0</v>
      </c>
      <c r="Y22" s="29">
        <f t="shared" si="27"/>
        <v>0</v>
      </c>
    </row>
    <row r="23" spans="1:25">
      <c r="A23" s="32" t="s">
        <v>76</v>
      </c>
      <c r="B23" s="45">
        <f t="shared" ref="B23:H23" si="31">SUM(B17:B22)</f>
        <v>26124</v>
      </c>
      <c r="C23" s="45">
        <f t="shared" si="31"/>
        <v>11532</v>
      </c>
      <c r="D23" s="45">
        <f t="shared" si="31"/>
        <v>11532</v>
      </c>
      <c r="E23" s="45">
        <f t="shared" si="31"/>
        <v>757089</v>
      </c>
      <c r="F23" s="45">
        <f t="shared" si="31"/>
        <v>7287</v>
      </c>
      <c r="G23" s="45">
        <f t="shared" si="31"/>
        <v>7287</v>
      </c>
      <c r="H23" s="45">
        <f t="shared" si="31"/>
        <v>841348</v>
      </c>
      <c r="I23" s="45">
        <f t="shared" ref="I23:M23" si="32">SUM(I17:I22)</f>
        <v>3360</v>
      </c>
      <c r="J23" s="45">
        <f t="shared" si="32"/>
        <v>3360</v>
      </c>
      <c r="K23" s="45">
        <f>SUM(K17:K22)</f>
        <v>0</v>
      </c>
      <c r="L23" s="45">
        <f t="shared" si="32"/>
        <v>2633</v>
      </c>
      <c r="M23" s="45">
        <f t="shared" si="32"/>
        <v>2633</v>
      </c>
      <c r="N23" s="159">
        <f t="shared" ref="N23:Y23" si="33">SUM(N17:N22)</f>
        <v>9000</v>
      </c>
      <c r="O23" s="159">
        <f t="shared" si="33"/>
        <v>2250</v>
      </c>
      <c r="P23" s="159">
        <f t="shared" si="33"/>
        <v>2250</v>
      </c>
      <c r="Q23" s="159">
        <f t="shared" si="33"/>
        <v>227302.38</v>
      </c>
      <c r="R23" s="159">
        <f t="shared" si="33"/>
        <v>24754.5</v>
      </c>
      <c r="S23" s="159">
        <f t="shared" si="33"/>
        <v>24754.5</v>
      </c>
      <c r="T23" s="159">
        <f>SUM(T17:T22)</f>
        <v>968191.19</v>
      </c>
      <c r="U23" s="159">
        <f t="shared" ref="U23:V23" si="34">SUM(U17:U22)</f>
        <v>15174.58</v>
      </c>
      <c r="V23" s="159">
        <f t="shared" si="34"/>
        <v>15174.58</v>
      </c>
      <c r="W23" s="45">
        <f t="shared" si="33"/>
        <v>2829054.57</v>
      </c>
      <c r="X23" s="45">
        <f t="shared" si="33"/>
        <v>66991.08</v>
      </c>
      <c r="Y23" s="45">
        <f t="shared" si="33"/>
        <v>66991.08</v>
      </c>
    </row>
    <row r="24" spans="1:25">
      <c r="A24" s="32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159"/>
      <c r="O24" s="159"/>
      <c r="P24" s="159"/>
      <c r="Q24" s="159"/>
      <c r="R24" s="159"/>
      <c r="S24" s="159"/>
      <c r="T24" s="159"/>
      <c r="U24" s="159"/>
      <c r="V24" s="159"/>
      <c r="W24" s="72"/>
      <c r="X24" s="72"/>
      <c r="Y24" s="72"/>
    </row>
    <row r="25" spans="1:25">
      <c r="A25" s="32" t="s">
        <v>77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157"/>
      <c r="O25" s="157"/>
      <c r="P25" s="157"/>
      <c r="Q25" s="157"/>
      <c r="R25" s="157"/>
      <c r="S25" s="157"/>
      <c r="T25" s="157"/>
      <c r="U25" s="157"/>
      <c r="V25" s="157"/>
      <c r="W25" s="72"/>
      <c r="X25" s="72"/>
      <c r="Y25" s="72"/>
    </row>
    <row r="26" spans="1:25">
      <c r="A26" s="38" t="s">
        <v>39</v>
      </c>
      <c r="B26" s="44">
        <f t="shared" ref="B26:G26" si="35">B3</f>
        <v>0</v>
      </c>
      <c r="C26" s="86">
        <f t="shared" si="35"/>
        <v>0</v>
      </c>
      <c r="D26" s="86">
        <f t="shared" si="35"/>
        <v>0</v>
      </c>
      <c r="E26" s="86" t="e">
        <f t="shared" si="35"/>
        <v>#REF!</v>
      </c>
      <c r="F26" s="86" t="e">
        <f t="shared" si="35"/>
        <v>#REF!</v>
      </c>
      <c r="G26" s="86" t="e">
        <f t="shared" si="35"/>
        <v>#REF!</v>
      </c>
      <c r="H26" s="158">
        <v>1380504</v>
      </c>
      <c r="I26" s="158">
        <v>0</v>
      </c>
      <c r="J26" s="158">
        <v>0</v>
      </c>
      <c r="K26" s="158">
        <v>1361644.21</v>
      </c>
      <c r="L26" s="158">
        <v>0</v>
      </c>
      <c r="M26" s="158">
        <v>0</v>
      </c>
      <c r="N26" s="158">
        <v>1361809.26</v>
      </c>
      <c r="O26" s="158">
        <v>0</v>
      </c>
      <c r="P26" s="158">
        <v>0</v>
      </c>
      <c r="Q26" s="158">
        <f>1381131.32-Q27-R27-S27</f>
        <v>1329943.2800000003</v>
      </c>
      <c r="R26" s="158">
        <v>0</v>
      </c>
      <c r="S26" s="158">
        <v>0</v>
      </c>
      <c r="T26" s="158">
        <v>1460604.6</v>
      </c>
      <c r="U26" s="158">
        <v>0</v>
      </c>
      <c r="V26" s="158">
        <v>0</v>
      </c>
      <c r="W26" s="29" t="e">
        <f t="shared" ref="W26:W29" si="36">SUM(B26,E26,H26,K26,N26,Q26,T26)</f>
        <v>#REF!</v>
      </c>
      <c r="X26" s="29" t="e">
        <f t="shared" ref="X26:Y28" si="37">SUM(C26,F26,I26,L26,O26,R26,U26)</f>
        <v>#REF!</v>
      </c>
      <c r="Y26" s="29" t="e">
        <f t="shared" si="37"/>
        <v>#REF!</v>
      </c>
    </row>
    <row r="27" spans="1:25">
      <c r="A27" s="38" t="s">
        <v>75</v>
      </c>
      <c r="B27" s="86">
        <f t="shared" ref="B27:G27" si="38">B4</f>
        <v>0</v>
      </c>
      <c r="C27" s="86">
        <f t="shared" si="38"/>
        <v>3378</v>
      </c>
      <c r="D27" s="86">
        <f t="shared" si="38"/>
        <v>3378</v>
      </c>
      <c r="E27" s="86">
        <f t="shared" si="38"/>
        <v>0</v>
      </c>
      <c r="F27" s="86">
        <f t="shared" si="38"/>
        <v>41896</v>
      </c>
      <c r="G27" s="86">
        <f t="shared" si="38"/>
        <v>41896</v>
      </c>
      <c r="H27" s="158">
        <v>64142</v>
      </c>
      <c r="I27" s="158">
        <v>0</v>
      </c>
      <c r="J27" s="158">
        <v>0</v>
      </c>
      <c r="K27" s="158">
        <v>61221.779999999992</v>
      </c>
      <c r="L27" s="158">
        <v>0</v>
      </c>
      <c r="M27" s="158">
        <v>0</v>
      </c>
      <c r="N27" s="158">
        <v>48155.999999999993</v>
      </c>
      <c r="O27" s="158">
        <v>0</v>
      </c>
      <c r="P27" s="158">
        <v>0</v>
      </c>
      <c r="Q27" s="158">
        <v>50209.22</v>
      </c>
      <c r="R27" s="158">
        <v>489.41</v>
      </c>
      <c r="S27" s="158">
        <v>489.41</v>
      </c>
      <c r="T27" s="158">
        <v>75750.12</v>
      </c>
      <c r="U27" s="158">
        <v>0</v>
      </c>
      <c r="V27" s="158">
        <v>0</v>
      </c>
      <c r="W27" s="29">
        <f>SUM(B27,E27,H27,K27,N27,Q27,T27)</f>
        <v>299479.12</v>
      </c>
      <c r="X27" s="29">
        <f t="shared" si="37"/>
        <v>45763.41</v>
      </c>
      <c r="Y27" s="29">
        <f t="shared" si="37"/>
        <v>45763.41</v>
      </c>
    </row>
    <row r="28" spans="1:25">
      <c r="A28" s="38" t="s">
        <v>41</v>
      </c>
      <c r="B28" s="86">
        <f t="shared" ref="B28:G28" si="39">B5</f>
        <v>0</v>
      </c>
      <c r="C28" s="86">
        <f t="shared" si="39"/>
        <v>0</v>
      </c>
      <c r="D28" s="86">
        <f t="shared" si="39"/>
        <v>0</v>
      </c>
      <c r="E28" s="86">
        <f t="shared" si="39"/>
        <v>0</v>
      </c>
      <c r="F28" s="86">
        <f t="shared" si="39"/>
        <v>28580</v>
      </c>
      <c r="G28" s="86">
        <f t="shared" si="39"/>
        <v>28580</v>
      </c>
      <c r="H28" s="158">
        <v>5338</v>
      </c>
      <c r="I28" s="158">
        <v>0</v>
      </c>
      <c r="J28" s="158">
        <v>0</v>
      </c>
      <c r="K28" s="158">
        <v>1800</v>
      </c>
      <c r="L28" s="158">
        <v>0</v>
      </c>
      <c r="M28" s="158">
        <v>0</v>
      </c>
      <c r="N28" s="158">
        <v>3661.02</v>
      </c>
      <c r="O28" s="158">
        <v>0</v>
      </c>
      <c r="P28" s="158">
        <v>0</v>
      </c>
      <c r="Q28" s="158"/>
      <c r="R28" s="158"/>
      <c r="S28" s="158"/>
      <c r="T28" s="158">
        <v>900</v>
      </c>
      <c r="U28" s="158">
        <v>0</v>
      </c>
      <c r="V28" s="158">
        <v>0</v>
      </c>
      <c r="W28" s="29">
        <f>SUM(B28,E28,H28,K28,N28,Q28,T28)</f>
        <v>11699.02</v>
      </c>
      <c r="X28" s="29">
        <f t="shared" si="37"/>
        <v>28580</v>
      </c>
      <c r="Y28" s="29">
        <f t="shared" si="37"/>
        <v>28580</v>
      </c>
    </row>
    <row r="29" spans="1:25">
      <c r="A29" s="38" t="s">
        <v>42</v>
      </c>
      <c r="B29" s="44"/>
      <c r="C29" s="44"/>
      <c r="D29" s="44"/>
      <c r="E29" s="44"/>
      <c r="F29" s="44"/>
      <c r="G29" s="44"/>
      <c r="H29" s="86"/>
      <c r="I29" s="86"/>
      <c r="J29" s="86"/>
      <c r="K29" s="86"/>
      <c r="L29" s="86"/>
      <c r="M29" s="86"/>
      <c r="N29" s="158"/>
      <c r="O29" s="158"/>
      <c r="P29" s="158"/>
      <c r="Q29" s="158"/>
      <c r="R29" s="158"/>
      <c r="S29" s="158"/>
      <c r="T29" s="158"/>
      <c r="U29" s="158"/>
      <c r="V29" s="158"/>
      <c r="W29" s="29">
        <f t="shared" si="36"/>
        <v>0</v>
      </c>
      <c r="X29" s="29">
        <f t="shared" ref="X29" si="40">SUM(C29,F29,I29,L29,O29,R29,U29)</f>
        <v>0</v>
      </c>
      <c r="Y29" s="29">
        <f t="shared" ref="Y29" si="41">SUM(D29,G29,J29,M29,P29,S29,V29)</f>
        <v>0</v>
      </c>
    </row>
    <row r="30" spans="1:25">
      <c r="A30" s="38"/>
      <c r="B30" s="44"/>
      <c r="C30" s="44"/>
      <c r="D30" s="44"/>
      <c r="E30" s="44"/>
      <c r="F30" s="44"/>
      <c r="G30" s="44"/>
      <c r="H30" s="86"/>
      <c r="I30" s="86"/>
      <c r="J30" s="86"/>
      <c r="K30" s="86"/>
      <c r="L30" s="86"/>
      <c r="M30" s="86"/>
      <c r="N30" s="158"/>
      <c r="O30" s="158"/>
      <c r="P30" s="158"/>
      <c r="Q30" s="158"/>
      <c r="R30" s="158"/>
      <c r="S30" s="158"/>
      <c r="T30" s="158"/>
      <c r="U30" s="158"/>
      <c r="V30" s="158"/>
      <c r="W30" s="29"/>
      <c r="X30" s="29"/>
      <c r="Y30" s="29"/>
    </row>
    <row r="31" spans="1:25">
      <c r="A31" s="38" t="s">
        <v>43</v>
      </c>
      <c r="B31" s="44"/>
      <c r="C31" s="44"/>
      <c r="D31" s="44"/>
      <c r="E31" s="44"/>
      <c r="F31" s="44"/>
      <c r="G31" s="44"/>
      <c r="H31" s="86"/>
      <c r="I31" s="86"/>
      <c r="J31" s="86"/>
      <c r="K31" s="86"/>
      <c r="L31" s="86"/>
      <c r="M31" s="86"/>
      <c r="N31" s="158"/>
      <c r="O31" s="158"/>
      <c r="P31" s="158"/>
      <c r="Q31" s="158"/>
      <c r="R31" s="158"/>
      <c r="S31" s="158"/>
      <c r="T31" s="158"/>
      <c r="U31" s="158"/>
      <c r="V31" s="158"/>
      <c r="W31" s="29">
        <f t="shared" ref="W31:W32" si="42">SUM(B31,E31,H31,K31,N31,Q31)</f>
        <v>0</v>
      </c>
      <c r="X31" s="29">
        <f t="shared" ref="X31:X32" si="43">SUM(C31,F31,I31,L31,O31,R31)</f>
        <v>0</v>
      </c>
      <c r="Y31" s="29">
        <f t="shared" ref="Y31:Y32" si="44">SUM(D31,G31,J31,M31,P31,S31)</f>
        <v>0</v>
      </c>
    </row>
    <row r="32" spans="1:25">
      <c r="A32" s="38" t="s">
        <v>44</v>
      </c>
      <c r="B32" s="44"/>
      <c r="C32" s="44"/>
      <c r="D32" s="44"/>
      <c r="E32" s="44"/>
      <c r="F32" s="44"/>
      <c r="G32" s="44"/>
      <c r="H32" s="86"/>
      <c r="I32" s="86"/>
      <c r="J32" s="86"/>
      <c r="K32" s="86"/>
      <c r="L32" s="86"/>
      <c r="M32" s="86"/>
      <c r="N32" s="158"/>
      <c r="O32" s="158"/>
      <c r="P32" s="158"/>
      <c r="Q32" s="158"/>
      <c r="R32" s="158"/>
      <c r="S32" s="158"/>
      <c r="T32" s="158"/>
      <c r="U32" s="158"/>
      <c r="V32" s="158"/>
      <c r="W32" s="29">
        <f t="shared" si="42"/>
        <v>0</v>
      </c>
      <c r="X32" s="29">
        <f t="shared" si="43"/>
        <v>0</v>
      </c>
      <c r="Y32" s="29">
        <f t="shared" si="44"/>
        <v>0</v>
      </c>
    </row>
    <row r="33" spans="1:25">
      <c r="A33" s="32" t="s">
        <v>78</v>
      </c>
      <c r="B33" s="45">
        <f t="shared" ref="B33:P33" si="45">SUM(B26:B32)</f>
        <v>0</v>
      </c>
      <c r="C33" s="45">
        <f t="shared" si="45"/>
        <v>3378</v>
      </c>
      <c r="D33" s="45">
        <f t="shared" si="45"/>
        <v>3378</v>
      </c>
      <c r="E33" s="45" t="e">
        <f t="shared" si="45"/>
        <v>#REF!</v>
      </c>
      <c r="F33" s="45" t="e">
        <f t="shared" si="45"/>
        <v>#REF!</v>
      </c>
      <c r="G33" s="45" t="e">
        <f t="shared" si="45"/>
        <v>#REF!</v>
      </c>
      <c r="H33" s="45">
        <f t="shared" si="45"/>
        <v>1449984</v>
      </c>
      <c r="I33" s="45">
        <f t="shared" si="45"/>
        <v>0</v>
      </c>
      <c r="J33" s="45">
        <f t="shared" si="45"/>
        <v>0</v>
      </c>
      <c r="K33" s="45">
        <f t="shared" si="45"/>
        <v>1424665.99</v>
      </c>
      <c r="L33" s="45">
        <f t="shared" si="45"/>
        <v>0</v>
      </c>
      <c r="M33" s="45">
        <f t="shared" si="45"/>
        <v>0</v>
      </c>
      <c r="N33" s="159">
        <f t="shared" si="45"/>
        <v>1413626.28</v>
      </c>
      <c r="O33" s="159">
        <f t="shared" si="45"/>
        <v>0</v>
      </c>
      <c r="P33" s="159">
        <f t="shared" si="45"/>
        <v>0</v>
      </c>
      <c r="Q33" s="159">
        <f t="shared" ref="Q33:Y33" si="46">SUM(Q26:Q32)</f>
        <v>1380152.5000000002</v>
      </c>
      <c r="R33" s="159">
        <f t="shared" si="46"/>
        <v>489.41</v>
      </c>
      <c r="S33" s="159">
        <f>SUM(S26:S32)</f>
        <v>489.41</v>
      </c>
      <c r="T33" s="159">
        <f t="shared" ref="T33:V33" si="47">SUM(T26:T32)</f>
        <v>1537254.7200000002</v>
      </c>
      <c r="U33" s="159">
        <f t="shared" si="47"/>
        <v>0</v>
      </c>
      <c r="V33" s="159">
        <f t="shared" si="47"/>
        <v>0</v>
      </c>
      <c r="W33" s="45" t="e">
        <f t="shared" si="46"/>
        <v>#REF!</v>
      </c>
      <c r="X33" s="45" t="e">
        <f t="shared" si="46"/>
        <v>#REF!</v>
      </c>
      <c r="Y33" s="45" t="e">
        <f t="shared" si="46"/>
        <v>#REF!</v>
      </c>
    </row>
    <row r="34" spans="1:25">
      <c r="A34" s="38" t="s">
        <v>79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157"/>
      <c r="O34" s="157"/>
      <c r="P34" s="157"/>
      <c r="Q34" s="157"/>
      <c r="R34" s="157"/>
      <c r="S34" s="157"/>
      <c r="T34" s="157"/>
      <c r="U34" s="157"/>
      <c r="V34" s="157"/>
      <c r="W34" s="72"/>
      <c r="X34" s="72"/>
      <c r="Y34" s="72"/>
    </row>
    <row r="35" spans="1: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157"/>
      <c r="O35" s="157"/>
      <c r="P35" s="157"/>
      <c r="Q35" s="157"/>
      <c r="R35" s="157"/>
      <c r="S35" s="157"/>
      <c r="T35" s="157"/>
      <c r="U35" s="157"/>
      <c r="V35" s="157"/>
      <c r="W35" s="72"/>
      <c r="X35" s="72"/>
      <c r="Y35" s="72"/>
    </row>
    <row r="36" spans="1:25">
      <c r="A36" s="45" t="s">
        <v>80</v>
      </c>
      <c r="B36" s="44"/>
      <c r="C36" s="44"/>
      <c r="D36" s="44"/>
      <c r="E36" s="44"/>
      <c r="F36" s="44"/>
      <c r="G36" s="44"/>
      <c r="H36" s="86"/>
      <c r="I36" s="86"/>
      <c r="J36" s="86"/>
      <c r="K36" s="86"/>
      <c r="L36" s="86"/>
      <c r="M36" s="86"/>
      <c r="N36" s="158"/>
      <c r="O36" s="158"/>
      <c r="P36" s="158"/>
      <c r="Q36" s="158"/>
      <c r="R36" s="158"/>
      <c r="S36" s="158"/>
      <c r="T36" s="158"/>
      <c r="U36" s="158"/>
      <c r="V36" s="158"/>
      <c r="W36" s="72"/>
      <c r="X36" s="72"/>
      <c r="Y36" s="72"/>
    </row>
    <row r="37" spans="1:25">
      <c r="A37" s="45" t="s">
        <v>81</v>
      </c>
      <c r="B37" s="44">
        <v>0</v>
      </c>
      <c r="C37" s="44">
        <v>-702312</v>
      </c>
      <c r="D37" s="44">
        <v>-702312</v>
      </c>
      <c r="E37" s="44">
        <v>0</v>
      </c>
      <c r="F37" s="44">
        <v>-749433</v>
      </c>
      <c r="G37" s="86">
        <v>-749433</v>
      </c>
      <c r="H37" s="86">
        <f>'TB Entity-May''19'!F145</f>
        <v>0</v>
      </c>
      <c r="I37" s="86">
        <v>-724994</v>
      </c>
      <c r="J37" s="86">
        <v>-724994</v>
      </c>
      <c r="K37" s="86">
        <v>0</v>
      </c>
      <c r="L37" s="86">
        <v>-712333.46</v>
      </c>
      <c r="M37" s="86">
        <v>-712333.46</v>
      </c>
      <c r="N37" s="158">
        <v>0</v>
      </c>
      <c r="O37" s="158">
        <v>-706813.14</v>
      </c>
      <c r="P37" s="158">
        <v>-706813.14</v>
      </c>
      <c r="Q37" s="158">
        <v>0</v>
      </c>
      <c r="R37" s="158">
        <v>-690565.66</v>
      </c>
      <c r="S37" s="158">
        <v>-690565.66</v>
      </c>
      <c r="T37" s="158">
        <v>0</v>
      </c>
      <c r="U37" s="158">
        <v>-768627.3</v>
      </c>
      <c r="V37" s="158">
        <v>-768627.3</v>
      </c>
      <c r="W37" s="29">
        <f t="shared" ref="W37:Y38" si="48">SUM(B37,E37,H37,K37,N37,Q37,T37)</f>
        <v>0</v>
      </c>
      <c r="X37" s="29">
        <f t="shared" si="48"/>
        <v>-5055078.5599999996</v>
      </c>
      <c r="Y37" s="29">
        <f t="shared" si="48"/>
        <v>-5055078.5599999996</v>
      </c>
    </row>
    <row r="38" spans="1:25">
      <c r="A38" s="45" t="s">
        <v>82</v>
      </c>
      <c r="B38" s="44">
        <v>-26124</v>
      </c>
      <c r="C38" s="44">
        <v>-11532</v>
      </c>
      <c r="D38" s="44">
        <v>-11532</v>
      </c>
      <c r="E38" s="44">
        <v>-757089</v>
      </c>
      <c r="F38" s="44">
        <v>-7287</v>
      </c>
      <c r="G38" s="86">
        <v>-7287</v>
      </c>
      <c r="H38" s="95">
        <f>'TB Entity-May''19'!F165</f>
        <v>-841348</v>
      </c>
      <c r="I38" s="86">
        <f>'TB Entity-May''19'!F146</f>
        <v>-3360</v>
      </c>
      <c r="J38" s="86">
        <f>'TB Entity-May''19'!F164</f>
        <v>-3360</v>
      </c>
      <c r="K38" s="86">
        <v>0</v>
      </c>
      <c r="L38" s="86">
        <v>-2632.5</v>
      </c>
      <c r="M38" s="86">
        <v>-2632.5</v>
      </c>
      <c r="N38" s="158">
        <v>-9000</v>
      </c>
      <c r="O38" s="158">
        <v>-2250</v>
      </c>
      <c r="P38" s="158">
        <v>-2250</v>
      </c>
      <c r="Q38" s="158">
        <v>-227302.38</v>
      </c>
      <c r="R38" s="158">
        <v>-24754.5</v>
      </c>
      <c r="S38" s="158">
        <v>-24754.5</v>
      </c>
      <c r="T38" s="158">
        <v>-968191.19</v>
      </c>
      <c r="U38" s="158">
        <v>-18015</v>
      </c>
      <c r="V38" s="158">
        <v>-18015</v>
      </c>
      <c r="W38" s="29">
        <f t="shared" si="48"/>
        <v>-2829054.57</v>
      </c>
      <c r="X38" s="29">
        <f t="shared" si="48"/>
        <v>-69831</v>
      </c>
      <c r="Y38" s="29">
        <f t="shared" si="48"/>
        <v>-69831</v>
      </c>
    </row>
    <row r="39" spans="1:25">
      <c r="A39" s="45"/>
      <c r="B39" s="44"/>
      <c r="C39" s="44"/>
      <c r="D39" s="44"/>
      <c r="E39" s="44"/>
      <c r="F39" s="44"/>
      <c r="G39" s="44"/>
      <c r="H39" s="86"/>
      <c r="I39" s="86"/>
      <c r="J39" s="86"/>
      <c r="K39" s="86"/>
      <c r="L39" s="86"/>
      <c r="M39" s="86"/>
      <c r="N39" s="158"/>
      <c r="O39" s="158"/>
      <c r="P39" s="158"/>
      <c r="Q39" s="158"/>
      <c r="R39" s="158"/>
      <c r="S39" s="158"/>
      <c r="T39" s="158"/>
      <c r="U39" s="158"/>
      <c r="V39" s="158"/>
      <c r="W39" s="72"/>
      <c r="X39" s="72"/>
      <c r="Y39" s="72"/>
    </row>
    <row r="40" spans="1:25">
      <c r="A40" s="32" t="s">
        <v>73</v>
      </c>
      <c r="B40" s="46">
        <f t="shared" ref="B40:M40" si="49">SUM(B37:B39)</f>
        <v>-26124</v>
      </c>
      <c r="C40" s="46">
        <f t="shared" si="49"/>
        <v>-713844</v>
      </c>
      <c r="D40" s="46">
        <f t="shared" si="49"/>
        <v>-713844</v>
      </c>
      <c r="E40" s="46">
        <f t="shared" si="49"/>
        <v>-757089</v>
      </c>
      <c r="F40" s="46">
        <f t="shared" si="49"/>
        <v>-756720</v>
      </c>
      <c r="G40" s="46">
        <f t="shared" si="49"/>
        <v>-756720</v>
      </c>
      <c r="H40" s="46">
        <f t="shared" si="49"/>
        <v>-841348</v>
      </c>
      <c r="I40" s="46">
        <f t="shared" si="49"/>
        <v>-728354</v>
      </c>
      <c r="J40" s="46">
        <f t="shared" si="49"/>
        <v>-728354</v>
      </c>
      <c r="K40" s="46">
        <f t="shared" si="49"/>
        <v>0</v>
      </c>
      <c r="L40" s="46">
        <f t="shared" si="49"/>
        <v>-714965.96</v>
      </c>
      <c r="M40" s="46">
        <f t="shared" si="49"/>
        <v>-714965.96</v>
      </c>
      <c r="N40" s="159">
        <f t="shared" ref="N40:P40" si="50">SUM(N37:N39)</f>
        <v>-9000</v>
      </c>
      <c r="O40" s="159">
        <f t="shared" si="50"/>
        <v>-709063.14</v>
      </c>
      <c r="P40" s="159">
        <f t="shared" si="50"/>
        <v>-709063.14</v>
      </c>
      <c r="Q40" s="159">
        <f t="shared" ref="Q40:S40" si="51">SUM(Q37:Q39)</f>
        <v>-227302.38</v>
      </c>
      <c r="R40" s="159">
        <f t="shared" si="51"/>
        <v>-715320.16</v>
      </c>
      <c r="S40" s="159">
        <f t="shared" si="51"/>
        <v>-715320.16</v>
      </c>
      <c r="T40" s="159">
        <f t="shared" ref="T40:Y40" si="52">SUM(T37:T39)</f>
        <v>-968191.19</v>
      </c>
      <c r="U40" s="159">
        <f t="shared" si="52"/>
        <v>-786642.3</v>
      </c>
      <c r="V40" s="159">
        <f t="shared" si="52"/>
        <v>-786642.3</v>
      </c>
      <c r="W40" s="29">
        <f t="shared" si="52"/>
        <v>-2829054.57</v>
      </c>
      <c r="X40" s="29">
        <f t="shared" si="52"/>
        <v>-5124909.5599999996</v>
      </c>
      <c r="Y40" s="29">
        <f t="shared" si="52"/>
        <v>-5124909.5599999996</v>
      </c>
    </row>
    <row r="41" spans="1: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60"/>
      <c r="O41" s="160"/>
      <c r="P41" s="160"/>
      <c r="Q41" s="160"/>
      <c r="R41" s="160"/>
      <c r="S41" s="160"/>
      <c r="T41" s="160"/>
      <c r="U41" s="160"/>
      <c r="V41" s="160"/>
      <c r="W41" s="72"/>
      <c r="X41" s="72"/>
      <c r="Y41" s="72"/>
    </row>
    <row r="42" spans="1:25">
      <c r="A42" s="45" t="s">
        <v>83</v>
      </c>
      <c r="B42" s="54">
        <f>B11+B40</f>
        <v>0</v>
      </c>
      <c r="C42" s="54">
        <f>C14+C40</f>
        <v>-698934</v>
      </c>
      <c r="D42" s="54">
        <f>D14+D40</f>
        <v>-698934</v>
      </c>
      <c r="E42" s="54">
        <f>E11+E40</f>
        <v>0</v>
      </c>
      <c r="F42" s="54" t="e">
        <f>F14+F40</f>
        <v>#REF!</v>
      </c>
      <c r="G42" s="54" t="e">
        <f>G14+G40</f>
        <v>#REF!</v>
      </c>
      <c r="H42" s="54">
        <f>H12+H40</f>
        <v>0</v>
      </c>
      <c r="I42" s="54" t="e">
        <f>I14+I40</f>
        <v>#REF!</v>
      </c>
      <c r="J42" s="54" t="e">
        <f>J14+J40</f>
        <v>#REF!</v>
      </c>
      <c r="K42" s="54">
        <f>K12+K40</f>
        <v>0</v>
      </c>
      <c r="L42" s="54" t="e">
        <f t="shared" ref="L42:Y42" si="53">L14+L40</f>
        <v>#REF!</v>
      </c>
      <c r="M42" s="54" t="e">
        <f t="shared" si="53"/>
        <v>#REF!</v>
      </c>
      <c r="N42" s="54">
        <f t="shared" si="53"/>
        <v>0</v>
      </c>
      <c r="O42" s="54" t="e">
        <f t="shared" si="53"/>
        <v>#REF!</v>
      </c>
      <c r="P42" s="54" t="e">
        <f t="shared" si="53"/>
        <v>#REF!</v>
      </c>
      <c r="Q42" s="54">
        <f t="shared" si="53"/>
        <v>0</v>
      </c>
      <c r="R42" s="160" t="e">
        <f t="shared" si="53"/>
        <v>#REF!</v>
      </c>
      <c r="S42" s="160" t="e">
        <f t="shared" si="53"/>
        <v>#REF!</v>
      </c>
      <c r="T42" s="54" t="e">
        <f t="shared" si="53"/>
        <v>#REF!</v>
      </c>
      <c r="U42" s="160" t="e">
        <f t="shared" si="53"/>
        <v>#REF!</v>
      </c>
      <c r="V42" s="160" t="e">
        <f t="shared" si="53"/>
        <v>#REF!</v>
      </c>
      <c r="W42" s="54" t="e">
        <f t="shared" si="53"/>
        <v>#REF!</v>
      </c>
      <c r="X42" s="54" t="e">
        <f t="shared" si="53"/>
        <v>#REF!</v>
      </c>
      <c r="Y42" s="54" t="e">
        <f t="shared" si="53"/>
        <v>#REF!</v>
      </c>
    </row>
    <row r="43" spans="1:25">
      <c r="L43" s="94"/>
    </row>
  </sheetData>
  <mergeCells count="8">
    <mergeCell ref="B1:D1"/>
    <mergeCell ref="W1:Y1"/>
    <mergeCell ref="E1:G1"/>
    <mergeCell ref="H1:J1"/>
    <mergeCell ref="K1:M1"/>
    <mergeCell ref="N1:P1"/>
    <mergeCell ref="Q1:S1"/>
    <mergeCell ref="T1:V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5"/>
  <sheetViews>
    <sheetView workbookViewId="0">
      <pane xSplit="1" ySplit="1" topLeftCell="B26" activePane="bottomRight" state="frozen"/>
      <selection activeCell="J18" activeCellId="1" sqref="H22 J18"/>
      <selection pane="topRight" activeCell="J18" activeCellId="1" sqref="H22 J18"/>
      <selection pane="bottomLeft" activeCell="J18" activeCellId="1" sqref="H22 J18"/>
      <selection pane="bottomRight" activeCell="J45" sqref="J45:K45"/>
    </sheetView>
  </sheetViews>
  <sheetFormatPr defaultRowHeight="15"/>
  <cols>
    <col min="1" max="1" width="18.85546875" style="31" customWidth="1"/>
    <col min="2" max="2" width="10.7109375" style="8" customWidth="1"/>
    <col min="3" max="3" width="11.7109375" style="8" customWidth="1"/>
    <col min="4" max="4" width="19.42578125" style="2" customWidth="1"/>
    <col min="5" max="5" width="8.7109375" style="2" customWidth="1"/>
    <col min="6" max="6" width="48" style="24" customWidth="1"/>
    <col min="7" max="7" width="42.5703125" bestFit="1" customWidth="1"/>
    <col min="8" max="8" width="15.85546875" style="162" bestFit="1" customWidth="1"/>
    <col min="9" max="9" width="9.5703125" style="162" customWidth="1"/>
    <col min="10" max="12" width="12.42578125" style="162" customWidth="1"/>
    <col min="13" max="13" width="16" style="162" customWidth="1"/>
    <col min="14" max="15" width="13.28515625" bestFit="1" customWidth="1"/>
    <col min="16" max="16" width="11.5703125" bestFit="1" customWidth="1"/>
    <col min="17" max="17" width="13.28515625" bestFit="1" customWidth="1"/>
  </cols>
  <sheetData>
    <row r="1" spans="1:15" s="2" customFormat="1" ht="25.5">
      <c r="A1" s="1" t="s">
        <v>0</v>
      </c>
      <c r="B1" s="6" t="s">
        <v>1</v>
      </c>
      <c r="C1" s="7" t="s">
        <v>2</v>
      </c>
      <c r="D1" s="7" t="s">
        <v>17</v>
      </c>
      <c r="E1" s="7" t="s">
        <v>21</v>
      </c>
      <c r="F1" s="7" t="s">
        <v>3</v>
      </c>
      <c r="G1" s="7" t="s">
        <v>4</v>
      </c>
      <c r="H1" s="28" t="s">
        <v>5</v>
      </c>
      <c r="I1" s="28" t="s">
        <v>16</v>
      </c>
      <c r="J1" s="28" t="s">
        <v>15</v>
      </c>
      <c r="K1" s="28" t="s">
        <v>14</v>
      </c>
      <c r="L1" s="28" t="s">
        <v>546</v>
      </c>
      <c r="M1" s="28" t="s">
        <v>6</v>
      </c>
      <c r="N1" s="7"/>
    </row>
    <row r="2" spans="1:15" s="42" customFormat="1">
      <c r="A2" s="19"/>
      <c r="B2" s="16"/>
      <c r="C2" s="12"/>
      <c r="D2" s="20"/>
      <c r="E2" s="21"/>
      <c r="F2" s="23"/>
      <c r="G2" s="20"/>
      <c r="H2" s="162"/>
      <c r="I2" s="162"/>
      <c r="J2" s="162"/>
      <c r="K2" s="162"/>
      <c r="L2" s="162"/>
      <c r="M2" s="162"/>
    </row>
    <row r="3" spans="1:15" s="42" customFormat="1">
      <c r="A3" s="38" t="s">
        <v>567</v>
      </c>
      <c r="B3" s="26">
        <v>43939</v>
      </c>
      <c r="C3" s="27">
        <v>43922</v>
      </c>
      <c r="D3" s="9" t="s">
        <v>20</v>
      </c>
      <c r="E3" s="25">
        <v>9972</v>
      </c>
      <c r="F3" s="22" t="s">
        <v>7</v>
      </c>
      <c r="G3" s="9" t="s">
        <v>10</v>
      </c>
      <c r="H3" s="160">
        <v>7859038</v>
      </c>
      <c r="I3" s="93"/>
      <c r="J3" s="158">
        <v>707313.42</v>
      </c>
      <c r="K3" s="158">
        <v>707313.42</v>
      </c>
      <c r="L3" s="254">
        <v>0.16</v>
      </c>
      <c r="M3" s="87">
        <f t="shared" ref="M3:M8" si="0">SUM(H3:L3)</f>
        <v>9273665</v>
      </c>
      <c r="N3" s="79">
        <f>M3/H3</f>
        <v>1.1800000203587258</v>
      </c>
      <c r="O3" s="11"/>
    </row>
    <row r="4" spans="1:15" s="42" customFormat="1">
      <c r="A4" s="38" t="s">
        <v>568</v>
      </c>
      <c r="B4" s="26">
        <v>43939</v>
      </c>
      <c r="C4" s="27">
        <v>43922</v>
      </c>
      <c r="D4" s="9" t="s">
        <v>20</v>
      </c>
      <c r="E4" s="25">
        <v>9972</v>
      </c>
      <c r="F4" s="22" t="s">
        <v>7</v>
      </c>
      <c r="G4" s="9" t="s">
        <v>10</v>
      </c>
      <c r="H4" s="160">
        <v>680000</v>
      </c>
      <c r="I4" s="93"/>
      <c r="J4" s="158">
        <v>61200</v>
      </c>
      <c r="K4" s="158">
        <v>61200</v>
      </c>
      <c r="L4" s="78"/>
      <c r="M4" s="87">
        <f t="shared" si="0"/>
        <v>802400</v>
      </c>
      <c r="N4" s="79">
        <f t="shared" ref="N4:N8" si="1">M4/H4</f>
        <v>1.18</v>
      </c>
      <c r="O4" s="11"/>
    </row>
    <row r="5" spans="1:15" s="42" customFormat="1">
      <c r="A5" s="38" t="s">
        <v>569</v>
      </c>
      <c r="B5" s="26">
        <v>43939</v>
      </c>
      <c r="C5" s="27">
        <v>43922</v>
      </c>
      <c r="D5" s="9" t="s">
        <v>19</v>
      </c>
      <c r="E5" s="25">
        <v>9972</v>
      </c>
      <c r="F5" s="22" t="s">
        <v>7</v>
      </c>
      <c r="G5" s="9" t="s">
        <v>8</v>
      </c>
      <c r="H5" s="160">
        <v>10000</v>
      </c>
      <c r="I5" s="207"/>
      <c r="J5" s="158">
        <v>900</v>
      </c>
      <c r="K5" s="158">
        <v>900</v>
      </c>
      <c r="L5" s="78"/>
      <c r="M5" s="87">
        <f t="shared" si="0"/>
        <v>11800</v>
      </c>
      <c r="N5" s="79">
        <f t="shared" si="1"/>
        <v>1.18</v>
      </c>
      <c r="O5" s="11"/>
    </row>
    <row r="6" spans="1:15" s="42" customFormat="1">
      <c r="A6" s="38" t="s">
        <v>570</v>
      </c>
      <c r="B6" s="26">
        <v>43939</v>
      </c>
      <c r="C6" s="27">
        <v>43922</v>
      </c>
      <c r="D6" s="9" t="s">
        <v>18</v>
      </c>
      <c r="E6" s="25">
        <v>9972</v>
      </c>
      <c r="F6" s="22" t="s">
        <v>7</v>
      </c>
      <c r="G6" s="9" t="s">
        <v>9</v>
      </c>
      <c r="H6" s="160">
        <v>10000</v>
      </c>
      <c r="I6" s="207"/>
      <c r="J6" s="158">
        <v>900</v>
      </c>
      <c r="K6" s="158">
        <v>900</v>
      </c>
      <c r="L6" s="78"/>
      <c r="M6" s="87">
        <f t="shared" si="0"/>
        <v>11800</v>
      </c>
      <c r="N6" s="79">
        <f t="shared" si="1"/>
        <v>1.18</v>
      </c>
      <c r="O6" s="11"/>
    </row>
    <row r="7" spans="1:15" s="42" customFormat="1">
      <c r="A7" s="38" t="s">
        <v>571</v>
      </c>
      <c r="B7" s="26">
        <v>43939</v>
      </c>
      <c r="C7" s="27">
        <v>43948</v>
      </c>
      <c r="D7" s="9" t="s">
        <v>20</v>
      </c>
      <c r="E7" s="25">
        <v>9972</v>
      </c>
      <c r="F7" s="22" t="s">
        <v>565</v>
      </c>
      <c r="G7" s="9" t="s">
        <v>10</v>
      </c>
      <c r="H7" s="254">
        <v>538134</v>
      </c>
      <c r="I7" s="207"/>
      <c r="J7" s="158">
        <v>48432.06</v>
      </c>
      <c r="K7" s="158">
        <v>48432.06</v>
      </c>
      <c r="L7" s="158">
        <v>-0.12</v>
      </c>
      <c r="M7" s="87">
        <f t="shared" si="0"/>
        <v>634998.00000000012</v>
      </c>
      <c r="N7" s="79">
        <f t="shared" si="1"/>
        <v>1.1799997770072139</v>
      </c>
      <c r="O7" s="11"/>
    </row>
    <row r="8" spans="1:15" s="42" customFormat="1">
      <c r="A8" s="38" t="s">
        <v>572</v>
      </c>
      <c r="B8" s="26">
        <v>43939</v>
      </c>
      <c r="C8" s="27">
        <v>43948</v>
      </c>
      <c r="D8" s="9" t="s">
        <v>20</v>
      </c>
      <c r="E8" s="25">
        <v>9972</v>
      </c>
      <c r="F8" s="22" t="s">
        <v>566</v>
      </c>
      <c r="G8" s="9" t="s">
        <v>10</v>
      </c>
      <c r="H8" s="254">
        <v>328429</v>
      </c>
      <c r="I8" s="207"/>
      <c r="J8" s="158">
        <v>29558.61</v>
      </c>
      <c r="K8" s="158">
        <v>29558.61</v>
      </c>
      <c r="L8" s="158">
        <v>-0.22</v>
      </c>
      <c r="M8" s="87">
        <f t="shared" si="0"/>
        <v>387546</v>
      </c>
      <c r="N8" s="79">
        <f t="shared" si="1"/>
        <v>1.1799993301444147</v>
      </c>
      <c r="O8" s="11"/>
    </row>
    <row r="9" spans="1:15" s="42" customFormat="1">
      <c r="A9" s="19"/>
      <c r="B9" s="16"/>
      <c r="C9" s="12"/>
      <c r="D9" s="20"/>
      <c r="E9" s="21"/>
      <c r="F9" s="23"/>
      <c r="G9" s="10"/>
      <c r="H9" s="85"/>
      <c r="I9" s="85"/>
      <c r="J9" s="85"/>
      <c r="K9" s="85"/>
      <c r="L9" s="85"/>
      <c r="M9" s="255"/>
    </row>
    <row r="11" spans="1:15">
      <c r="G11" s="237" t="s">
        <v>526</v>
      </c>
      <c r="H11" s="85">
        <f>SUM(H3:H8)</f>
        <v>9425601</v>
      </c>
      <c r="I11" s="85"/>
      <c r="J11" s="225">
        <f>SUM(J3:J8)</f>
        <v>848304.09</v>
      </c>
      <c r="K11" s="225">
        <f>SUM(K3:K8)</f>
        <v>848304.09</v>
      </c>
      <c r="L11" s="225">
        <f>SUM(L3:L8)</f>
        <v>-0.18</v>
      </c>
      <c r="M11" s="85">
        <f>SUM(M3:M8)</f>
        <v>11122209</v>
      </c>
    </row>
    <row r="13" spans="1:15">
      <c r="A13" s="38" t="s">
        <v>626</v>
      </c>
      <c r="B13" s="26">
        <v>43969</v>
      </c>
      <c r="C13" s="27">
        <v>43952</v>
      </c>
      <c r="D13" s="9" t="s">
        <v>20</v>
      </c>
      <c r="E13" s="25">
        <v>9972</v>
      </c>
      <c r="F13" s="22" t="s">
        <v>7</v>
      </c>
      <c r="G13" s="9" t="s">
        <v>10</v>
      </c>
      <c r="H13" s="160">
        <v>7859038</v>
      </c>
      <c r="I13" s="93"/>
      <c r="J13" s="158">
        <v>707313.42</v>
      </c>
      <c r="K13" s="158">
        <v>707313.42</v>
      </c>
      <c r="L13" s="254">
        <v>0.16</v>
      </c>
      <c r="M13" s="87">
        <f t="shared" ref="M13:M19" si="2">SUM(H13:L13)</f>
        <v>9273665</v>
      </c>
    </row>
    <row r="14" spans="1:15">
      <c r="A14" s="38" t="s">
        <v>627</v>
      </c>
      <c r="B14" s="26">
        <v>43969</v>
      </c>
      <c r="C14" s="27">
        <v>43952</v>
      </c>
      <c r="D14" s="9" t="s">
        <v>20</v>
      </c>
      <c r="E14" s="25">
        <v>9972</v>
      </c>
      <c r="F14" s="22" t="s">
        <v>7</v>
      </c>
      <c r="G14" s="9" t="s">
        <v>10</v>
      </c>
      <c r="H14" s="160">
        <v>680000</v>
      </c>
      <c r="I14" s="93"/>
      <c r="J14" s="158">
        <v>61200</v>
      </c>
      <c r="K14" s="158">
        <v>61200</v>
      </c>
      <c r="L14" s="78"/>
      <c r="M14" s="87">
        <f t="shared" si="2"/>
        <v>802400</v>
      </c>
    </row>
    <row r="15" spans="1:15">
      <c r="A15" s="38" t="s">
        <v>628</v>
      </c>
      <c r="B15" s="26">
        <v>43969</v>
      </c>
      <c r="C15" s="27">
        <v>43952</v>
      </c>
      <c r="D15" s="9" t="s">
        <v>19</v>
      </c>
      <c r="E15" s="25">
        <v>9972</v>
      </c>
      <c r="F15" s="22" t="s">
        <v>7</v>
      </c>
      <c r="G15" s="9" t="s">
        <v>8</v>
      </c>
      <c r="H15" s="160">
        <v>10000</v>
      </c>
      <c r="I15" s="207"/>
      <c r="J15" s="158">
        <v>900</v>
      </c>
      <c r="K15" s="158">
        <v>900</v>
      </c>
      <c r="L15" s="78"/>
      <c r="M15" s="87">
        <f t="shared" si="2"/>
        <v>11800</v>
      </c>
    </row>
    <row r="16" spans="1:15">
      <c r="A16" s="38" t="s">
        <v>629</v>
      </c>
      <c r="B16" s="26">
        <v>43969</v>
      </c>
      <c r="C16" s="27">
        <v>43952</v>
      </c>
      <c r="D16" s="9" t="s">
        <v>18</v>
      </c>
      <c r="E16" s="25">
        <v>9972</v>
      </c>
      <c r="F16" s="22" t="s">
        <v>7</v>
      </c>
      <c r="G16" s="9" t="s">
        <v>9</v>
      </c>
      <c r="H16" s="160">
        <v>10000</v>
      </c>
      <c r="I16" s="207"/>
      <c r="J16" s="158">
        <v>900</v>
      </c>
      <c r="K16" s="158">
        <v>900</v>
      </c>
      <c r="L16" s="78"/>
      <c r="M16" s="87">
        <f t="shared" si="2"/>
        <v>11800</v>
      </c>
    </row>
    <row r="17" spans="1:13" s="42" customFormat="1">
      <c r="A17" s="38" t="s">
        <v>630</v>
      </c>
      <c r="B17" s="26">
        <v>43971</v>
      </c>
      <c r="C17" s="27">
        <v>43957</v>
      </c>
      <c r="D17" s="9" t="s">
        <v>20</v>
      </c>
      <c r="E17" s="25">
        <v>9972</v>
      </c>
      <c r="F17" s="22" t="s">
        <v>7</v>
      </c>
      <c r="G17" s="9" t="s">
        <v>10</v>
      </c>
      <c r="H17" s="160">
        <v>786652</v>
      </c>
      <c r="I17" s="207"/>
      <c r="J17" s="158">
        <v>70798.679999999993</v>
      </c>
      <c r="K17" s="158">
        <v>70798.679999999993</v>
      </c>
      <c r="L17" s="254">
        <v>-0.36</v>
      </c>
      <c r="M17" s="87">
        <f t="shared" si="2"/>
        <v>928248.99999999988</v>
      </c>
    </row>
    <row r="18" spans="1:13" s="42" customFormat="1">
      <c r="A18" s="38" t="s">
        <v>631</v>
      </c>
      <c r="B18" s="26">
        <v>43971</v>
      </c>
      <c r="C18" s="27">
        <v>43957</v>
      </c>
      <c r="D18" s="9" t="s">
        <v>20</v>
      </c>
      <c r="E18" s="25">
        <v>9972</v>
      </c>
      <c r="F18" s="22" t="s">
        <v>7</v>
      </c>
      <c r="G18" s="9" t="s">
        <v>10</v>
      </c>
      <c r="H18" s="160">
        <v>786652</v>
      </c>
      <c r="I18" s="207"/>
      <c r="J18" s="158">
        <v>70798.679999999993</v>
      </c>
      <c r="K18" s="158">
        <v>70798.679999999993</v>
      </c>
      <c r="L18" s="254">
        <v>-0.36</v>
      </c>
      <c r="M18" s="87">
        <f t="shared" si="2"/>
        <v>928248.99999999988</v>
      </c>
    </row>
    <row r="19" spans="1:13">
      <c r="A19" s="38" t="s">
        <v>632</v>
      </c>
      <c r="B19" s="26">
        <v>43969</v>
      </c>
      <c r="C19" s="27">
        <v>43969</v>
      </c>
      <c r="D19" s="9" t="s">
        <v>20</v>
      </c>
      <c r="E19" s="25">
        <v>9972</v>
      </c>
      <c r="F19" s="22" t="s">
        <v>633</v>
      </c>
      <c r="G19" s="9" t="s">
        <v>10</v>
      </c>
      <c r="H19" s="254">
        <v>442389</v>
      </c>
      <c r="I19" s="207"/>
      <c r="J19" s="158">
        <v>39815.01</v>
      </c>
      <c r="K19" s="158">
        <v>39815.01</v>
      </c>
      <c r="L19" s="158">
        <v>-0.02</v>
      </c>
      <c r="M19" s="87">
        <f t="shared" si="2"/>
        <v>522019</v>
      </c>
    </row>
    <row r="21" spans="1:13">
      <c r="G21" s="237" t="s">
        <v>526</v>
      </c>
      <c r="H21" s="85">
        <f>SUM(H13:H19)</f>
        <v>10574731</v>
      </c>
      <c r="I21" s="85"/>
      <c r="J21" s="225">
        <f>SUM(J13:J19)</f>
        <v>951725.79</v>
      </c>
      <c r="K21" s="225">
        <f>SUM(K13:K19)</f>
        <v>951725.79</v>
      </c>
      <c r="L21" s="225">
        <f>SUM(L13:L19)</f>
        <v>-0.57999999999999996</v>
      </c>
      <c r="M21" s="85">
        <f>SUM(M13:M19)</f>
        <v>12478182</v>
      </c>
    </row>
    <row r="23" spans="1:13">
      <c r="G23" t="s">
        <v>635</v>
      </c>
      <c r="H23" s="162">
        <f>'Credit-Debit note Register'!H2</f>
        <v>413355</v>
      </c>
      <c r="J23" s="162">
        <f>'Credit-Debit note Register'!J2</f>
        <v>37201.949999999997</v>
      </c>
      <c r="K23" s="162">
        <f>'Credit-Debit note Register'!K2</f>
        <v>37201.949999999997</v>
      </c>
      <c r="L23" s="162">
        <f>'Credit-Debit note Register'!L2</f>
        <v>0.1</v>
      </c>
      <c r="M23" s="162">
        <f>'Credit-Debit note Register'!M2</f>
        <v>487759</v>
      </c>
    </row>
    <row r="26" spans="1:13">
      <c r="A26" s="291" t="s">
        <v>726</v>
      </c>
      <c r="B26" s="26">
        <v>44000</v>
      </c>
      <c r="C26" s="27">
        <v>43983</v>
      </c>
      <c r="D26" s="9" t="s">
        <v>20</v>
      </c>
      <c r="E26" s="25">
        <v>9972</v>
      </c>
      <c r="F26" s="22" t="s">
        <v>7</v>
      </c>
      <c r="G26" s="9" t="s">
        <v>10</v>
      </c>
      <c r="H26" s="160">
        <v>7859038</v>
      </c>
      <c r="I26" s="93"/>
      <c r="J26" s="158">
        <v>707313.42</v>
      </c>
      <c r="K26" s="158">
        <v>707313.42</v>
      </c>
      <c r="L26" s="254">
        <v>0.16</v>
      </c>
      <c r="M26" s="87">
        <f t="shared" ref="M26:M32" si="3">SUM(H26:L26)</f>
        <v>9273665</v>
      </c>
    </row>
    <row r="27" spans="1:13">
      <c r="A27" s="291" t="s">
        <v>727</v>
      </c>
      <c r="B27" s="26">
        <v>44000</v>
      </c>
      <c r="C27" s="27">
        <v>43983</v>
      </c>
      <c r="D27" s="9" t="s">
        <v>20</v>
      </c>
      <c r="E27" s="25">
        <v>9972</v>
      </c>
      <c r="F27" s="22" t="s">
        <v>7</v>
      </c>
      <c r="G27" s="9" t="s">
        <v>10</v>
      </c>
      <c r="H27" s="160">
        <v>680000</v>
      </c>
      <c r="I27" s="93"/>
      <c r="J27" s="158">
        <v>61200</v>
      </c>
      <c r="K27" s="158">
        <v>61200</v>
      </c>
      <c r="L27" s="78"/>
      <c r="M27" s="87">
        <f t="shared" si="3"/>
        <v>802400</v>
      </c>
    </row>
    <row r="28" spans="1:13" s="42" customFormat="1">
      <c r="A28" s="291" t="s">
        <v>728</v>
      </c>
      <c r="B28" s="26">
        <v>44000</v>
      </c>
      <c r="C28" s="27">
        <v>43983</v>
      </c>
      <c r="D28" s="9" t="s">
        <v>20</v>
      </c>
      <c r="E28" s="25">
        <v>9972</v>
      </c>
      <c r="F28" s="22" t="s">
        <v>7</v>
      </c>
      <c r="G28" s="9" t="s">
        <v>10</v>
      </c>
      <c r="H28" s="160">
        <v>786652</v>
      </c>
      <c r="I28" s="207"/>
      <c r="J28" s="158">
        <v>70798.679999999993</v>
      </c>
      <c r="K28" s="158">
        <v>70798.679999999993</v>
      </c>
      <c r="L28" s="254">
        <v>-0.36</v>
      </c>
      <c r="M28" s="87">
        <f>SUM(H28:L28)</f>
        <v>928248.99999999988</v>
      </c>
    </row>
    <row r="29" spans="1:13">
      <c r="A29" s="291" t="s">
        <v>729</v>
      </c>
      <c r="B29" s="26">
        <v>44000</v>
      </c>
      <c r="C29" s="27">
        <v>43983</v>
      </c>
      <c r="D29" s="9" t="s">
        <v>19</v>
      </c>
      <c r="E29" s="25">
        <v>9972</v>
      </c>
      <c r="F29" s="22" t="s">
        <v>7</v>
      </c>
      <c r="G29" s="9" t="s">
        <v>8</v>
      </c>
      <c r="H29" s="160">
        <v>10000</v>
      </c>
      <c r="I29" s="207"/>
      <c r="J29" s="158">
        <v>900</v>
      </c>
      <c r="K29" s="158">
        <v>900</v>
      </c>
      <c r="L29" s="78"/>
      <c r="M29" s="87">
        <f t="shared" si="3"/>
        <v>11800</v>
      </c>
    </row>
    <row r="30" spans="1:13">
      <c r="A30" s="291" t="s">
        <v>730</v>
      </c>
      <c r="B30" s="26">
        <v>44000</v>
      </c>
      <c r="C30" s="27">
        <v>43983</v>
      </c>
      <c r="D30" s="9" t="s">
        <v>18</v>
      </c>
      <c r="E30" s="25">
        <v>9972</v>
      </c>
      <c r="F30" s="22" t="s">
        <v>7</v>
      </c>
      <c r="G30" s="9" t="s">
        <v>9</v>
      </c>
      <c r="H30" s="160">
        <v>10000</v>
      </c>
      <c r="I30" s="207"/>
      <c r="J30" s="158">
        <v>900</v>
      </c>
      <c r="K30" s="158">
        <v>900</v>
      </c>
      <c r="L30" s="78"/>
      <c r="M30" s="87">
        <f t="shared" si="3"/>
        <v>11800</v>
      </c>
    </row>
    <row r="31" spans="1:13">
      <c r="A31" s="291" t="s">
        <v>731</v>
      </c>
      <c r="B31" s="26">
        <v>44000</v>
      </c>
      <c r="C31" s="27">
        <v>44011</v>
      </c>
      <c r="D31" s="9" t="s">
        <v>20</v>
      </c>
      <c r="E31" s="25">
        <v>9972</v>
      </c>
      <c r="F31" s="22" t="s">
        <v>733</v>
      </c>
      <c r="G31" s="9" t="s">
        <v>10</v>
      </c>
      <c r="H31" s="160">
        <v>453248</v>
      </c>
      <c r="I31" s="207"/>
      <c r="J31" s="158">
        <v>40792.32</v>
      </c>
      <c r="K31" s="158">
        <v>40792.32</v>
      </c>
      <c r="L31" s="254">
        <v>0.36</v>
      </c>
      <c r="M31" s="87">
        <f t="shared" si="3"/>
        <v>534833</v>
      </c>
    </row>
    <row r="32" spans="1:13">
      <c r="A32" s="291" t="s">
        <v>732</v>
      </c>
      <c r="B32" s="26">
        <v>44000</v>
      </c>
      <c r="C32" s="27">
        <v>44011</v>
      </c>
      <c r="D32" s="9" t="s">
        <v>20</v>
      </c>
      <c r="E32" s="25">
        <v>9972</v>
      </c>
      <c r="F32" s="22" t="s">
        <v>734</v>
      </c>
      <c r="G32" s="9" t="s">
        <v>10</v>
      </c>
      <c r="H32" s="254">
        <v>4175</v>
      </c>
      <c r="I32" s="207"/>
      <c r="J32" s="158">
        <v>375.75</v>
      </c>
      <c r="K32" s="158">
        <v>375.75</v>
      </c>
      <c r="L32" s="158">
        <v>0.5</v>
      </c>
      <c r="M32" s="87">
        <f t="shared" si="3"/>
        <v>4927</v>
      </c>
    </row>
    <row r="34" spans="1:13">
      <c r="G34" s="237" t="s">
        <v>526</v>
      </c>
      <c r="H34" s="85">
        <f>SUM(H26:H32)</f>
        <v>9803113</v>
      </c>
      <c r="I34" s="85"/>
      <c r="J34" s="85">
        <f>SUM(J26:J32)</f>
        <v>882280.17</v>
      </c>
      <c r="K34" s="85">
        <f>SUM(K26:K32)</f>
        <v>882280.17</v>
      </c>
      <c r="L34" s="225">
        <f>SUM(L26:L32)</f>
        <v>0.66</v>
      </c>
      <c r="M34" s="85">
        <f>SUM(M26:M32)</f>
        <v>11567674</v>
      </c>
    </row>
    <row r="37" spans="1:13">
      <c r="A37" s="291" t="s">
        <v>846</v>
      </c>
      <c r="B37" s="26">
        <v>44030</v>
      </c>
      <c r="C37" s="27">
        <v>44013</v>
      </c>
      <c r="D37" s="9" t="s">
        <v>20</v>
      </c>
      <c r="E37" s="25">
        <v>9972</v>
      </c>
      <c r="F37" s="22" t="s">
        <v>7</v>
      </c>
      <c r="G37" s="9" t="s">
        <v>10</v>
      </c>
      <c r="H37" s="160">
        <v>7859038</v>
      </c>
      <c r="I37" s="93"/>
      <c r="J37" s="158">
        <v>707313.42</v>
      </c>
      <c r="K37" s="158">
        <v>707313.42</v>
      </c>
      <c r="L37" s="254">
        <v>0.16</v>
      </c>
      <c r="M37" s="87">
        <f t="shared" ref="M37:M38" si="4">SUM(H37:L37)</f>
        <v>9273665</v>
      </c>
    </row>
    <row r="38" spans="1:13">
      <c r="A38" s="291" t="s">
        <v>847</v>
      </c>
      <c r="B38" s="26">
        <v>44030</v>
      </c>
      <c r="C38" s="27">
        <v>44013</v>
      </c>
      <c r="D38" s="9" t="s">
        <v>20</v>
      </c>
      <c r="E38" s="25">
        <v>9972</v>
      </c>
      <c r="F38" s="22" t="s">
        <v>7</v>
      </c>
      <c r="G38" s="9" t="s">
        <v>10</v>
      </c>
      <c r="H38" s="160">
        <v>680000</v>
      </c>
      <c r="I38" s="93"/>
      <c r="J38" s="158">
        <v>61200</v>
      </c>
      <c r="K38" s="158">
        <v>61200</v>
      </c>
      <c r="L38" s="78"/>
      <c r="M38" s="87">
        <f t="shared" si="4"/>
        <v>802400</v>
      </c>
    </row>
    <row r="39" spans="1:13">
      <c r="A39" s="291" t="s">
        <v>848</v>
      </c>
      <c r="B39" s="26">
        <v>44030</v>
      </c>
      <c r="C39" s="27">
        <v>44013</v>
      </c>
      <c r="D39" s="9" t="s">
        <v>20</v>
      </c>
      <c r="E39" s="25">
        <v>9972</v>
      </c>
      <c r="F39" s="22" t="s">
        <v>7</v>
      </c>
      <c r="G39" s="9" t="s">
        <v>10</v>
      </c>
      <c r="H39" s="160">
        <v>786652</v>
      </c>
      <c r="I39" s="207"/>
      <c r="J39" s="158">
        <v>70798.679999999993</v>
      </c>
      <c r="K39" s="158">
        <v>70798.679999999993</v>
      </c>
      <c r="L39" s="254">
        <v>-0.36</v>
      </c>
      <c r="M39" s="87">
        <f>SUM(H39:L39)</f>
        <v>928248.99999999988</v>
      </c>
    </row>
    <row r="40" spans="1:13">
      <c r="A40" s="291" t="s">
        <v>849</v>
      </c>
      <c r="B40" s="26">
        <v>44030</v>
      </c>
      <c r="C40" s="27">
        <v>44013</v>
      </c>
      <c r="D40" s="9" t="s">
        <v>19</v>
      </c>
      <c r="E40" s="25">
        <v>9972</v>
      </c>
      <c r="F40" s="22" t="s">
        <v>7</v>
      </c>
      <c r="G40" s="9" t="s">
        <v>8</v>
      </c>
      <c r="H40" s="160">
        <v>10000</v>
      </c>
      <c r="I40" s="207"/>
      <c r="J40" s="158">
        <v>900</v>
      </c>
      <c r="K40" s="158">
        <v>900</v>
      </c>
      <c r="L40" s="78"/>
      <c r="M40" s="87">
        <f t="shared" ref="M40:M43" si="5">SUM(H40:L40)</f>
        <v>11800</v>
      </c>
    </row>
    <row r="41" spans="1:13">
      <c r="A41" s="291" t="s">
        <v>850</v>
      </c>
      <c r="B41" s="26">
        <v>44030</v>
      </c>
      <c r="C41" s="27">
        <v>44013</v>
      </c>
      <c r="D41" s="9" t="s">
        <v>18</v>
      </c>
      <c r="E41" s="25">
        <v>9972</v>
      </c>
      <c r="F41" s="22" t="s">
        <v>7</v>
      </c>
      <c r="G41" s="9" t="s">
        <v>9</v>
      </c>
      <c r="H41" s="160">
        <v>10000</v>
      </c>
      <c r="I41" s="207"/>
      <c r="J41" s="158">
        <v>900</v>
      </c>
      <c r="K41" s="158">
        <v>900</v>
      </c>
      <c r="L41" s="78"/>
      <c r="M41" s="87">
        <f t="shared" si="5"/>
        <v>11800</v>
      </c>
    </row>
    <row r="42" spans="1:13">
      <c r="A42" s="291" t="s">
        <v>851</v>
      </c>
      <c r="B42" s="26">
        <v>44030</v>
      </c>
      <c r="C42" s="27">
        <v>44035</v>
      </c>
      <c r="D42" s="9" t="s">
        <v>20</v>
      </c>
      <c r="E42" s="25">
        <v>9972</v>
      </c>
      <c r="F42" s="22" t="s">
        <v>853</v>
      </c>
      <c r="G42" s="9" t="s">
        <v>10</v>
      </c>
      <c r="H42" s="160">
        <v>507306</v>
      </c>
      <c r="I42" s="207"/>
      <c r="J42" s="158">
        <v>45657.54</v>
      </c>
      <c r="K42" s="158">
        <v>45657.54</v>
      </c>
      <c r="L42" s="254">
        <v>0.08</v>
      </c>
      <c r="M42" s="87">
        <f t="shared" si="5"/>
        <v>598621.16</v>
      </c>
    </row>
    <row r="43" spans="1:13">
      <c r="A43" s="291" t="s">
        <v>852</v>
      </c>
      <c r="B43" s="26">
        <v>44030</v>
      </c>
      <c r="C43" s="27">
        <v>44035</v>
      </c>
      <c r="D43" s="9" t="s">
        <v>20</v>
      </c>
      <c r="E43" s="25">
        <v>9972</v>
      </c>
      <c r="F43" s="22" t="s">
        <v>854</v>
      </c>
      <c r="G43" s="9" t="s">
        <v>10</v>
      </c>
      <c r="H43" s="254">
        <v>8769</v>
      </c>
      <c r="I43" s="207"/>
      <c r="J43" s="158">
        <v>789.21</v>
      </c>
      <c r="K43" s="158">
        <v>789.21</v>
      </c>
      <c r="L43" s="158">
        <v>-0.42</v>
      </c>
      <c r="M43" s="87">
        <f t="shared" si="5"/>
        <v>10346.999999999998</v>
      </c>
    </row>
    <row r="44" spans="1:13">
      <c r="D44" s="42"/>
      <c r="E44" s="42"/>
      <c r="G44" s="42"/>
    </row>
    <row r="45" spans="1:13">
      <c r="D45" s="42"/>
      <c r="E45" s="42"/>
      <c r="G45" s="237" t="s">
        <v>526</v>
      </c>
      <c r="H45" s="85">
        <f>SUM(H37:H43)</f>
        <v>9861765</v>
      </c>
      <c r="I45" s="85"/>
      <c r="J45" s="225">
        <f>SUM(J37:J43)</f>
        <v>887558.85000000009</v>
      </c>
      <c r="K45" s="225">
        <f>SUM(K37:K43)</f>
        <v>887558.85000000009</v>
      </c>
      <c r="L45" s="225">
        <f>SUM(L37:L43)</f>
        <v>-0.53999999999999992</v>
      </c>
      <c r="M45" s="85">
        <f>SUM(M37:M43)</f>
        <v>11636882.16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"/>
  <sheetViews>
    <sheetView workbookViewId="0">
      <selection activeCell="H2" sqref="H2"/>
    </sheetView>
  </sheetViews>
  <sheetFormatPr defaultRowHeight="15"/>
  <cols>
    <col min="1" max="1" width="17.5703125" customWidth="1"/>
    <col min="3" max="3" width="12.140625" customWidth="1"/>
    <col min="4" max="4" width="17.85546875" bestFit="1" customWidth="1"/>
    <col min="6" max="6" width="17.42578125" customWidth="1"/>
    <col min="7" max="7" width="42.5703125" bestFit="1" customWidth="1"/>
    <col min="8" max="8" width="29.42578125" customWidth="1"/>
    <col min="10" max="10" width="11.7109375" customWidth="1"/>
    <col min="11" max="11" width="13" customWidth="1"/>
    <col min="12" max="12" width="14.5703125" customWidth="1"/>
    <col min="13" max="13" width="21.5703125" customWidth="1"/>
  </cols>
  <sheetData>
    <row r="1" spans="1:13">
      <c r="A1" s="1" t="s">
        <v>0</v>
      </c>
      <c r="B1" s="6" t="s">
        <v>1</v>
      </c>
      <c r="C1" s="7" t="s">
        <v>2</v>
      </c>
      <c r="D1" s="7" t="s">
        <v>17</v>
      </c>
      <c r="E1" s="7" t="s">
        <v>21</v>
      </c>
      <c r="F1" s="7" t="s">
        <v>3</v>
      </c>
      <c r="G1" s="7" t="s">
        <v>4</v>
      </c>
      <c r="H1" s="28" t="s">
        <v>5</v>
      </c>
      <c r="I1" s="28" t="s">
        <v>16</v>
      </c>
      <c r="J1" s="28" t="s">
        <v>15</v>
      </c>
      <c r="K1" s="28" t="s">
        <v>14</v>
      </c>
      <c r="L1" s="28" t="s">
        <v>546</v>
      </c>
      <c r="M1" s="28" t="s">
        <v>6</v>
      </c>
    </row>
    <row r="2" spans="1:13" ht="15.75" customHeight="1">
      <c r="A2" s="38" t="s">
        <v>634</v>
      </c>
      <c r="B2" s="26">
        <v>43969</v>
      </c>
      <c r="C2" s="27">
        <v>43957</v>
      </c>
      <c r="D2" s="9" t="s">
        <v>20</v>
      </c>
      <c r="E2" s="25">
        <v>9972</v>
      </c>
      <c r="F2" s="22" t="s">
        <v>7</v>
      </c>
      <c r="G2" s="9" t="s">
        <v>10</v>
      </c>
      <c r="H2" s="160">
        <v>413355</v>
      </c>
      <c r="I2" s="93"/>
      <c r="J2" s="158">
        <v>37201.949999999997</v>
      </c>
      <c r="K2" s="158">
        <v>37201.949999999997</v>
      </c>
      <c r="L2" s="254">
        <v>0.1</v>
      </c>
      <c r="M2" s="87">
        <f t="shared" ref="M2" si="0">SUM(H2:L2)</f>
        <v>487759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7"/>
  <sheetViews>
    <sheetView workbookViewId="0">
      <pane xSplit="1" ySplit="1" topLeftCell="B2" activePane="bottomRight" state="frozen"/>
      <selection activeCell="L24" sqref="L24"/>
      <selection pane="topRight" activeCell="L24" sqref="L24"/>
      <selection pane="bottomLeft" activeCell="L24" sqref="L24"/>
      <selection pane="bottomRight" activeCell="I5" sqref="I5"/>
    </sheetView>
  </sheetViews>
  <sheetFormatPr defaultRowHeight="15"/>
  <cols>
    <col min="1" max="1" width="9.140625" style="8"/>
    <col min="2" max="2" width="15.5703125" bestFit="1" customWidth="1"/>
    <col min="3" max="3" width="13.7109375" customWidth="1"/>
    <col min="4" max="4" width="10.28515625" customWidth="1"/>
    <col min="5" max="5" width="20.5703125" style="8" bestFit="1" customWidth="1"/>
    <col min="6" max="6" width="9.140625" style="8"/>
    <col min="7" max="7" width="20.42578125" bestFit="1" customWidth="1"/>
    <col min="8" max="8" width="52.140625" style="2" bestFit="1" customWidth="1"/>
    <col min="9" max="9" width="29" bestFit="1" customWidth="1"/>
    <col min="10" max="10" width="13.5703125" style="3" bestFit="1" customWidth="1"/>
    <col min="11" max="11" width="11.85546875" style="3" bestFit="1" customWidth="1"/>
    <col min="12" max="12" width="11.5703125" style="3" bestFit="1" customWidth="1"/>
    <col min="13" max="13" width="10.5703125" style="3" bestFit="1" customWidth="1"/>
    <col min="14" max="14" width="13.28515625" style="3" bestFit="1" customWidth="1"/>
    <col min="15" max="15" width="10.5703125" style="30" bestFit="1" customWidth="1"/>
    <col min="16" max="16" width="10.5703125" bestFit="1" customWidth="1"/>
    <col min="18" max="18" width="9.140625" customWidth="1"/>
    <col min="19" max="19" width="6.140625" bestFit="1" customWidth="1"/>
    <col min="20" max="20" width="14.85546875" style="42" customWidth="1"/>
    <col min="21" max="21" width="13.7109375" style="52" bestFit="1" customWidth="1"/>
    <col min="22" max="22" width="9.5703125" style="52" bestFit="1" customWidth="1"/>
    <col min="23" max="24" width="10.5703125" style="52" bestFit="1" customWidth="1"/>
    <col min="25" max="25" width="11.5703125" style="52" bestFit="1" customWidth="1"/>
  </cols>
  <sheetData>
    <row r="1" spans="1:25" s="8" customFormat="1" ht="38.25">
      <c r="A1" s="47" t="s">
        <v>23</v>
      </c>
      <c r="B1" s="47" t="s">
        <v>0</v>
      </c>
      <c r="C1" s="6" t="s">
        <v>1</v>
      </c>
      <c r="D1" s="7" t="s">
        <v>2</v>
      </c>
      <c r="E1" s="7" t="s">
        <v>17</v>
      </c>
      <c r="F1" s="7" t="s">
        <v>21</v>
      </c>
      <c r="G1" s="47" t="s">
        <v>3</v>
      </c>
      <c r="H1" s="47" t="s">
        <v>34</v>
      </c>
      <c r="I1" s="48" t="s">
        <v>4</v>
      </c>
      <c r="J1" s="28" t="s">
        <v>5</v>
      </c>
      <c r="K1" s="28" t="s">
        <v>16</v>
      </c>
      <c r="L1" s="28" t="s">
        <v>15</v>
      </c>
      <c r="M1" s="28" t="s">
        <v>14</v>
      </c>
      <c r="N1" s="28" t="s">
        <v>6</v>
      </c>
      <c r="O1" s="49"/>
      <c r="U1" s="51"/>
      <c r="V1" s="51"/>
      <c r="W1" s="51"/>
      <c r="X1" s="51"/>
      <c r="Y1" s="51"/>
    </row>
    <row r="2" spans="1:25">
      <c r="A2" s="25" t="s">
        <v>13</v>
      </c>
      <c r="B2" s="9"/>
      <c r="C2" s="154"/>
      <c r="D2" s="5"/>
      <c r="E2" s="150"/>
      <c r="F2" s="25"/>
      <c r="G2" s="9"/>
      <c r="H2" s="9"/>
      <c r="I2" s="9"/>
      <c r="J2" s="72"/>
      <c r="K2" s="72"/>
      <c r="L2" s="83"/>
      <c r="M2" s="72"/>
      <c r="N2" s="72"/>
    </row>
    <row r="3" spans="1:25">
      <c r="A3" s="25" t="s">
        <v>13</v>
      </c>
      <c r="B3" s="9"/>
      <c r="C3" s="154"/>
      <c r="D3" s="5"/>
      <c r="E3" s="150"/>
      <c r="F3" s="25"/>
      <c r="G3" s="9"/>
      <c r="H3" s="9"/>
      <c r="I3" s="9"/>
      <c r="J3" s="72"/>
      <c r="K3" s="72"/>
      <c r="L3" s="82"/>
      <c r="M3" s="72"/>
      <c r="N3" s="72"/>
    </row>
    <row r="4" spans="1:25">
      <c r="C4" s="8"/>
      <c r="I4" s="81"/>
      <c r="J4" s="81"/>
      <c r="L4" s="70"/>
      <c r="M4" s="70"/>
    </row>
    <row r="5" spans="1:25">
      <c r="C5" s="8"/>
    </row>
    <row r="6" spans="1:25">
      <c r="J6" s="228"/>
      <c r="O6" s="3"/>
    </row>
    <row r="7" spans="1:25">
      <c r="I7" s="10"/>
      <c r="J7" s="163"/>
      <c r="K7" s="85"/>
      <c r="L7" s="225"/>
      <c r="M7" s="225"/>
      <c r="N7" s="225"/>
      <c r="O7" s="22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122"/>
  <sheetViews>
    <sheetView zoomScaleNormal="100" workbookViewId="0">
      <pane xSplit="5" ySplit="1" topLeftCell="F89" activePane="bottomRight" state="frozen"/>
      <selection pane="topRight" activeCell="D1" sqref="D1"/>
      <selection pane="bottomLeft" activeCell="A2" sqref="A2"/>
      <selection pane="bottomRight" activeCell="M120" sqref="M120"/>
    </sheetView>
  </sheetViews>
  <sheetFormatPr defaultRowHeight="15"/>
  <cols>
    <col min="1" max="1" width="12.140625" style="115" bestFit="1" customWidth="1"/>
    <col min="2" max="2" width="12.140625" style="115" customWidth="1"/>
    <col min="3" max="3" width="19.140625" style="191" bestFit="1" customWidth="1"/>
    <col min="4" max="4" width="8.42578125" style="177" bestFit="1" customWidth="1"/>
    <col min="5" max="5" width="12" style="177" customWidth="1"/>
    <col min="6" max="6" width="16.5703125" style="177" customWidth="1"/>
    <col min="7" max="7" width="22.7109375" style="115" customWidth="1"/>
    <col min="8" max="8" width="28.42578125" style="115" customWidth="1"/>
    <col min="9" max="9" width="15" style="115" customWidth="1"/>
    <col min="10" max="10" width="19.5703125" style="162" customWidth="1"/>
    <col min="11" max="11" width="10.42578125" style="162" customWidth="1"/>
    <col min="12" max="13" width="11.5703125" style="162" bestFit="1" customWidth="1"/>
    <col min="14" max="14" width="14.28515625" style="162" bestFit="1" customWidth="1"/>
    <col min="15" max="15" width="9.5703125" style="115" bestFit="1" customWidth="1"/>
    <col min="16" max="16" width="10.85546875" style="115" customWidth="1"/>
    <col min="17" max="17" width="10.7109375" style="115" customWidth="1"/>
    <col min="18" max="16384" width="9.140625" style="115"/>
  </cols>
  <sheetData>
    <row r="1" spans="1:17" s="18" customFormat="1">
      <c r="A1" s="170" t="s">
        <v>1</v>
      </c>
      <c r="B1" s="170" t="s">
        <v>49</v>
      </c>
      <c r="C1" s="170" t="s">
        <v>35</v>
      </c>
      <c r="D1" s="170" t="s">
        <v>23</v>
      </c>
      <c r="E1" s="170" t="s">
        <v>24</v>
      </c>
      <c r="F1" s="170" t="s">
        <v>25</v>
      </c>
      <c r="G1" s="170" t="s">
        <v>26</v>
      </c>
      <c r="H1" s="170" t="s">
        <v>27</v>
      </c>
      <c r="I1" s="170" t="s">
        <v>28</v>
      </c>
      <c r="J1" s="15" t="s">
        <v>29</v>
      </c>
      <c r="K1" s="15" t="s">
        <v>32</v>
      </c>
      <c r="L1" s="15" t="s">
        <v>31</v>
      </c>
      <c r="M1" s="15" t="s">
        <v>30</v>
      </c>
      <c r="N1" s="15" t="s">
        <v>37</v>
      </c>
    </row>
    <row r="2" spans="1:17">
      <c r="A2" s="178" t="s">
        <v>573</v>
      </c>
      <c r="B2" s="179">
        <v>9997</v>
      </c>
      <c r="C2" s="189" t="s">
        <v>618</v>
      </c>
      <c r="D2" s="187" t="s">
        <v>84</v>
      </c>
      <c r="E2" s="187" t="s">
        <v>85</v>
      </c>
      <c r="F2" s="178">
        <v>1004200321</v>
      </c>
      <c r="G2" s="171" t="s">
        <v>574</v>
      </c>
      <c r="H2" s="180" t="s">
        <v>575</v>
      </c>
      <c r="I2" s="178" t="s">
        <v>576</v>
      </c>
      <c r="J2" s="193">
        <v>19489</v>
      </c>
      <c r="K2" s="193"/>
      <c r="L2" s="256">
        <v>1754</v>
      </c>
      <c r="M2" s="256">
        <v>1754</v>
      </c>
      <c r="N2" s="93">
        <f>J2+L2+M2</f>
        <v>22997</v>
      </c>
      <c r="P2" s="221">
        <f>J2*9%</f>
        <v>1754.01</v>
      </c>
      <c r="Q2" s="221">
        <f>J2*9%</f>
        <v>1754.01</v>
      </c>
    </row>
    <row r="3" spans="1:17">
      <c r="A3" s="178" t="s">
        <v>548</v>
      </c>
      <c r="B3" s="179">
        <v>9997</v>
      </c>
      <c r="C3" s="189" t="s">
        <v>619</v>
      </c>
      <c r="D3" s="187" t="s">
        <v>84</v>
      </c>
      <c r="E3" s="187" t="s">
        <v>85</v>
      </c>
      <c r="F3" s="178">
        <v>1004201013</v>
      </c>
      <c r="G3" s="171" t="s">
        <v>578</v>
      </c>
      <c r="H3" s="180" t="s">
        <v>579</v>
      </c>
      <c r="I3" s="178" t="s">
        <v>577</v>
      </c>
      <c r="J3" s="93">
        <v>203</v>
      </c>
      <c r="K3" s="93"/>
      <c r="L3" s="160">
        <v>18.5</v>
      </c>
      <c r="M3" s="160">
        <v>18.5</v>
      </c>
      <c r="N3" s="93">
        <f t="shared" ref="N3:N10" si="0">J3+L3+M3</f>
        <v>240</v>
      </c>
      <c r="P3" s="221">
        <f t="shared" ref="P3:P10" si="1">J3*9%</f>
        <v>18.27</v>
      </c>
      <c r="Q3" s="221">
        <f t="shared" ref="Q3:Q10" si="2">J3*9%</f>
        <v>18.27</v>
      </c>
    </row>
    <row r="4" spans="1:17">
      <c r="A4" s="178" t="s">
        <v>548</v>
      </c>
      <c r="B4" s="179">
        <v>9997</v>
      </c>
      <c r="C4" s="189" t="s">
        <v>620</v>
      </c>
      <c r="D4" s="187" t="s">
        <v>84</v>
      </c>
      <c r="E4" s="187" t="s">
        <v>85</v>
      </c>
      <c r="F4" s="178">
        <v>1004201013</v>
      </c>
      <c r="G4" s="171" t="s">
        <v>580</v>
      </c>
      <c r="H4" s="180" t="s">
        <v>581</v>
      </c>
      <c r="I4" s="178" t="s">
        <v>577</v>
      </c>
      <c r="J4" s="193">
        <v>2898</v>
      </c>
      <c r="K4" s="193"/>
      <c r="L4" s="256">
        <v>261</v>
      </c>
      <c r="M4" s="256">
        <v>261</v>
      </c>
      <c r="N4" s="93">
        <f t="shared" si="0"/>
        <v>3420</v>
      </c>
      <c r="P4" s="221">
        <f t="shared" si="1"/>
        <v>260.82</v>
      </c>
      <c r="Q4" s="221">
        <f t="shared" si="2"/>
        <v>260.82</v>
      </c>
    </row>
    <row r="5" spans="1:17">
      <c r="A5" s="178" t="s">
        <v>548</v>
      </c>
      <c r="B5" s="179">
        <v>9997</v>
      </c>
      <c r="C5" s="189" t="s">
        <v>621</v>
      </c>
      <c r="D5" s="187" t="s">
        <v>84</v>
      </c>
      <c r="E5" s="187" t="s">
        <v>85</v>
      </c>
      <c r="F5" s="178">
        <v>1004201013</v>
      </c>
      <c r="G5" s="171" t="s">
        <v>582</v>
      </c>
      <c r="H5" s="180" t="s">
        <v>583</v>
      </c>
      <c r="I5" s="178" t="s">
        <v>577</v>
      </c>
      <c r="J5" s="193">
        <v>150</v>
      </c>
      <c r="K5" s="193"/>
      <c r="L5" s="256">
        <v>13.5</v>
      </c>
      <c r="M5" s="256">
        <v>13.5</v>
      </c>
      <c r="N5" s="93">
        <f t="shared" si="0"/>
        <v>177</v>
      </c>
      <c r="P5" s="221">
        <f t="shared" si="1"/>
        <v>13.5</v>
      </c>
      <c r="Q5" s="221">
        <f t="shared" si="2"/>
        <v>13.5</v>
      </c>
    </row>
    <row r="6" spans="1:17">
      <c r="A6" s="178" t="s">
        <v>548</v>
      </c>
      <c r="B6" s="179">
        <v>9997</v>
      </c>
      <c r="C6" s="189" t="s">
        <v>622</v>
      </c>
      <c r="D6" s="187" t="s">
        <v>84</v>
      </c>
      <c r="E6" s="187" t="s">
        <v>85</v>
      </c>
      <c r="F6" s="178">
        <v>1004201013</v>
      </c>
      <c r="G6" s="171" t="s">
        <v>584</v>
      </c>
      <c r="H6" s="180" t="s">
        <v>585</v>
      </c>
      <c r="I6" s="178" t="s">
        <v>577</v>
      </c>
      <c r="J6" s="193">
        <v>333</v>
      </c>
      <c r="K6" s="193"/>
      <c r="L6" s="256">
        <v>30</v>
      </c>
      <c r="M6" s="256">
        <v>30</v>
      </c>
      <c r="N6" s="93">
        <f t="shared" si="0"/>
        <v>393</v>
      </c>
      <c r="P6" s="221">
        <f t="shared" si="1"/>
        <v>29.97</v>
      </c>
      <c r="Q6" s="221">
        <f t="shared" si="2"/>
        <v>29.97</v>
      </c>
    </row>
    <row r="7" spans="1:17">
      <c r="A7" s="178" t="s">
        <v>548</v>
      </c>
      <c r="B7" s="179">
        <v>9997</v>
      </c>
      <c r="C7" s="189" t="s">
        <v>623</v>
      </c>
      <c r="D7" s="187" t="s">
        <v>84</v>
      </c>
      <c r="E7" s="187" t="s">
        <v>85</v>
      </c>
      <c r="F7" s="178">
        <v>1004201013</v>
      </c>
      <c r="G7" s="171" t="s">
        <v>586</v>
      </c>
      <c r="H7" s="180" t="s">
        <v>587</v>
      </c>
      <c r="I7" s="178" t="s">
        <v>577</v>
      </c>
      <c r="J7" s="193">
        <v>13500</v>
      </c>
      <c r="K7" s="193"/>
      <c r="L7" s="256">
        <v>1215</v>
      </c>
      <c r="M7" s="256">
        <v>1215</v>
      </c>
      <c r="N7" s="93">
        <f>J7+L7+M7</f>
        <v>15930</v>
      </c>
      <c r="P7" s="221">
        <f>J7*9%</f>
        <v>1215</v>
      </c>
      <c r="Q7" s="221">
        <f>J7*9%</f>
        <v>1215</v>
      </c>
    </row>
    <row r="8" spans="1:17">
      <c r="A8" s="178" t="s">
        <v>548</v>
      </c>
      <c r="B8" s="179">
        <v>9997</v>
      </c>
      <c r="C8" s="189" t="s">
        <v>624</v>
      </c>
      <c r="D8" s="187" t="s">
        <v>84</v>
      </c>
      <c r="E8" s="187" t="s">
        <v>85</v>
      </c>
      <c r="F8" s="178">
        <v>1004201044</v>
      </c>
      <c r="G8" s="172">
        <v>24702737</v>
      </c>
      <c r="H8" s="180" t="s">
        <v>588</v>
      </c>
      <c r="I8" s="178" t="s">
        <v>588</v>
      </c>
      <c r="J8" s="264">
        <v>23061</v>
      </c>
      <c r="K8" s="193"/>
      <c r="L8" s="256">
        <v>2075</v>
      </c>
      <c r="M8" s="256">
        <v>2075</v>
      </c>
      <c r="N8" s="93">
        <f>J8+L8+M8</f>
        <v>27211</v>
      </c>
      <c r="P8" s="221">
        <f>J8*9%</f>
        <v>2075.4899999999998</v>
      </c>
      <c r="Q8" s="221">
        <f>J8*9%</f>
        <v>2075.4899999999998</v>
      </c>
    </row>
    <row r="9" spans="1:17">
      <c r="A9" s="178" t="s">
        <v>548</v>
      </c>
      <c r="B9" s="179">
        <v>9997</v>
      </c>
      <c r="C9" s="189" t="s">
        <v>616</v>
      </c>
      <c r="D9" s="187" t="s">
        <v>84</v>
      </c>
      <c r="E9" s="187" t="s">
        <v>85</v>
      </c>
      <c r="F9" s="178">
        <v>1004201013</v>
      </c>
      <c r="G9" s="171" t="s">
        <v>557</v>
      </c>
      <c r="H9" s="180" t="s">
        <v>558</v>
      </c>
      <c r="I9" s="178" t="s">
        <v>577</v>
      </c>
      <c r="J9" s="193">
        <v>-1600</v>
      </c>
      <c r="K9" s="193"/>
      <c r="L9" s="256">
        <v>-144</v>
      </c>
      <c r="M9" s="256">
        <v>-144</v>
      </c>
      <c r="N9" s="93">
        <f>J9+L9+M9</f>
        <v>-1888</v>
      </c>
      <c r="P9" s="221">
        <f>J9*9%</f>
        <v>-144</v>
      </c>
      <c r="Q9" s="221">
        <f>J9*9%</f>
        <v>-144</v>
      </c>
    </row>
    <row r="10" spans="1:17">
      <c r="A10" s="178" t="s">
        <v>548</v>
      </c>
      <c r="B10" s="179">
        <v>9997</v>
      </c>
      <c r="C10" s="189" t="s">
        <v>617</v>
      </c>
      <c r="D10" s="187" t="s">
        <v>84</v>
      </c>
      <c r="E10" s="187" t="s">
        <v>85</v>
      </c>
      <c r="F10" s="178">
        <v>1004201013</v>
      </c>
      <c r="G10" s="171" t="s">
        <v>563</v>
      </c>
      <c r="H10" s="180" t="s">
        <v>564</v>
      </c>
      <c r="I10" s="178" t="s">
        <v>577</v>
      </c>
      <c r="J10" s="193">
        <v>-20500</v>
      </c>
      <c r="K10" s="193"/>
      <c r="L10" s="256">
        <v>-1845</v>
      </c>
      <c r="M10" s="256">
        <v>-1845</v>
      </c>
      <c r="N10" s="93">
        <f t="shared" si="0"/>
        <v>-24190</v>
      </c>
      <c r="P10" s="221">
        <f t="shared" si="1"/>
        <v>-1845</v>
      </c>
      <c r="Q10" s="221">
        <f t="shared" si="2"/>
        <v>-1845</v>
      </c>
    </row>
    <row r="11" spans="1:17" s="174" customFormat="1">
      <c r="A11" s="178"/>
      <c r="B11" s="179"/>
      <c r="C11" s="189"/>
      <c r="D11" s="187"/>
      <c r="E11" s="187"/>
      <c r="F11" s="181"/>
      <c r="G11" s="172"/>
      <c r="H11" s="173"/>
      <c r="I11" s="182"/>
      <c r="J11" s="194"/>
      <c r="K11" s="195"/>
      <c r="L11" s="195"/>
      <c r="M11" s="195"/>
      <c r="N11" s="93"/>
    </row>
    <row r="12" spans="1:17">
      <c r="A12" s="183"/>
      <c r="B12" s="183"/>
      <c r="C12" s="190"/>
      <c r="D12" s="188"/>
      <c r="E12" s="188"/>
      <c r="F12" s="184"/>
      <c r="G12" s="175"/>
      <c r="H12" s="183"/>
      <c r="I12" s="184"/>
      <c r="J12" s="196"/>
      <c r="K12" s="196"/>
      <c r="L12" s="196"/>
      <c r="M12" s="196"/>
      <c r="N12" s="197"/>
    </row>
    <row r="13" spans="1:17">
      <c r="A13" s="183"/>
      <c r="B13" s="183"/>
      <c r="C13" s="190"/>
      <c r="D13" s="188"/>
      <c r="E13" s="188"/>
      <c r="F13" s="184"/>
      <c r="G13" s="175"/>
      <c r="H13" s="185" t="s">
        <v>33</v>
      </c>
      <c r="I13" s="186"/>
      <c r="J13" s="198">
        <f>SUM(J2:J10)</f>
        <v>37534</v>
      </c>
      <c r="K13" s="198">
        <f>SUM(K2:K11)</f>
        <v>0</v>
      </c>
      <c r="L13" s="257">
        <f>SUM(L2:L10)</f>
        <v>3378</v>
      </c>
      <c r="M13" s="257">
        <f>SUM(M2:M10)</f>
        <v>3378</v>
      </c>
      <c r="N13" s="198">
        <f>SUM(N2:N10)</f>
        <v>44290</v>
      </c>
      <c r="P13" s="221">
        <f>SUM(P2:P10)</f>
        <v>3378.0599999999995</v>
      </c>
      <c r="Q13" s="221">
        <f>SUM(Q2:Q10)</f>
        <v>3378.0599999999995</v>
      </c>
    </row>
    <row r="14" spans="1:17">
      <c r="A14" s="183"/>
      <c r="B14" s="183"/>
      <c r="C14" s="190"/>
      <c r="D14" s="188"/>
      <c r="E14" s="188"/>
      <c r="F14" s="184"/>
      <c r="G14" s="175"/>
      <c r="H14" s="183"/>
      <c r="I14" s="184"/>
      <c r="J14" s="196"/>
      <c r="K14" s="196"/>
      <c r="L14" s="196"/>
      <c r="M14" s="196"/>
      <c r="N14" s="197"/>
    </row>
    <row r="15" spans="1:17">
      <c r="J15" s="85">
        <f>SUM(J2:J8)</f>
        <v>59634</v>
      </c>
      <c r="K15" s="85">
        <f t="shared" ref="K15:N15" si="3">SUM(K2:K8)</f>
        <v>0</v>
      </c>
      <c r="L15" s="85">
        <f t="shared" si="3"/>
        <v>5367</v>
      </c>
      <c r="M15" s="85">
        <f t="shared" si="3"/>
        <v>5367</v>
      </c>
      <c r="N15" s="85">
        <f t="shared" si="3"/>
        <v>70368</v>
      </c>
    </row>
    <row r="17" spans="1:19">
      <c r="J17" s="85"/>
      <c r="K17" s="85"/>
      <c r="L17" s="258"/>
      <c r="M17" s="258"/>
      <c r="N17" s="85"/>
    </row>
    <row r="18" spans="1:19">
      <c r="A18" s="178" t="s">
        <v>638</v>
      </c>
      <c r="B18" s="179">
        <v>9997</v>
      </c>
      <c r="C18" s="189" t="s">
        <v>694</v>
      </c>
      <c r="D18" s="187" t="s">
        <v>84</v>
      </c>
      <c r="E18" s="187" t="s">
        <v>85</v>
      </c>
      <c r="F18" s="56">
        <v>1005200247</v>
      </c>
      <c r="G18" s="278" t="s">
        <v>639</v>
      </c>
      <c r="H18" s="56" t="s">
        <v>640</v>
      </c>
      <c r="I18" s="56" t="s">
        <v>691</v>
      </c>
      <c r="J18" s="279">
        <v>4500</v>
      </c>
      <c r="K18" s="93"/>
      <c r="L18" s="280">
        <v>405</v>
      </c>
      <c r="M18" s="280">
        <v>405</v>
      </c>
      <c r="N18" s="93">
        <f>J18+L18+M18</f>
        <v>5310</v>
      </c>
      <c r="P18" s="115">
        <f>J18*9%</f>
        <v>405</v>
      </c>
      <c r="Q18" s="115">
        <f>J18*9%</f>
        <v>405</v>
      </c>
      <c r="S18" s="281">
        <f>L18-P18</f>
        <v>0</v>
      </c>
    </row>
    <row r="19" spans="1:19">
      <c r="A19" s="178" t="s">
        <v>638</v>
      </c>
      <c r="B19" s="179">
        <v>9997</v>
      </c>
      <c r="C19" s="189" t="s">
        <v>695</v>
      </c>
      <c r="D19" s="187" t="s">
        <v>84</v>
      </c>
      <c r="E19" s="187" t="s">
        <v>85</v>
      </c>
      <c r="F19" s="56">
        <v>1005200734</v>
      </c>
      <c r="G19" s="278" t="s">
        <v>641</v>
      </c>
      <c r="H19" s="56" t="s">
        <v>642</v>
      </c>
      <c r="I19" s="56" t="s">
        <v>692</v>
      </c>
      <c r="J19" s="279">
        <v>6900</v>
      </c>
      <c r="K19" s="93"/>
      <c r="L19" s="56">
        <v>621</v>
      </c>
      <c r="M19" s="56">
        <v>621</v>
      </c>
      <c r="N19" s="93">
        <f t="shared" ref="N19:N43" si="4">J19+L19+M19</f>
        <v>8142</v>
      </c>
      <c r="P19" s="115">
        <f t="shared" ref="P19:P42" si="5">J19*9%</f>
        <v>621</v>
      </c>
      <c r="Q19" s="115">
        <f t="shared" ref="Q19:Q42" si="6">J19*9%</f>
        <v>621</v>
      </c>
      <c r="S19" s="281">
        <f t="shared" ref="S19:S42" si="7">L19-P19</f>
        <v>0</v>
      </c>
    </row>
    <row r="20" spans="1:19">
      <c r="A20" s="178" t="s">
        <v>638</v>
      </c>
      <c r="B20" s="179">
        <v>9997</v>
      </c>
      <c r="C20" s="189" t="s">
        <v>696</v>
      </c>
      <c r="D20" s="187" t="s">
        <v>84</v>
      </c>
      <c r="E20" s="187" t="s">
        <v>85</v>
      </c>
      <c r="F20" s="56">
        <v>1005201217</v>
      </c>
      <c r="G20" s="278" t="s">
        <v>643</v>
      </c>
      <c r="H20" s="56" t="s">
        <v>644</v>
      </c>
      <c r="I20" s="56" t="s">
        <v>693</v>
      </c>
      <c r="J20" s="279">
        <v>3330</v>
      </c>
      <c r="K20" s="93"/>
      <c r="L20" s="280">
        <v>299.5</v>
      </c>
      <c r="M20" s="280">
        <v>299.5</v>
      </c>
      <c r="N20" s="93">
        <f t="shared" si="4"/>
        <v>3929</v>
      </c>
      <c r="P20" s="115">
        <f t="shared" si="5"/>
        <v>299.7</v>
      </c>
      <c r="Q20" s="115">
        <f t="shared" si="6"/>
        <v>299.7</v>
      </c>
      <c r="S20" s="281">
        <f t="shared" si="7"/>
        <v>-0.19999999999998863</v>
      </c>
    </row>
    <row r="21" spans="1:19">
      <c r="A21" s="178" t="s">
        <v>638</v>
      </c>
      <c r="B21" s="179">
        <v>9997</v>
      </c>
      <c r="C21" s="189" t="s">
        <v>697</v>
      </c>
      <c r="D21" s="187" t="s">
        <v>84</v>
      </c>
      <c r="E21" s="187" t="s">
        <v>85</v>
      </c>
      <c r="F21" s="56">
        <v>1005201217</v>
      </c>
      <c r="G21" s="278" t="s">
        <v>645</v>
      </c>
      <c r="H21" s="56" t="s">
        <v>646</v>
      </c>
      <c r="I21" s="56" t="s">
        <v>693</v>
      </c>
      <c r="J21" s="279">
        <v>3702</v>
      </c>
      <c r="K21" s="93"/>
      <c r="L21" s="280">
        <v>333</v>
      </c>
      <c r="M21" s="280">
        <v>333</v>
      </c>
      <c r="N21" s="93">
        <f t="shared" si="4"/>
        <v>4368</v>
      </c>
      <c r="P21" s="115">
        <f t="shared" si="5"/>
        <v>333.18</v>
      </c>
      <c r="Q21" s="115">
        <f t="shared" si="6"/>
        <v>333.18</v>
      </c>
      <c r="S21" s="281">
        <f t="shared" si="7"/>
        <v>-0.18000000000000682</v>
      </c>
    </row>
    <row r="22" spans="1:19">
      <c r="A22" s="178" t="s">
        <v>638</v>
      </c>
      <c r="B22" s="179">
        <v>9997</v>
      </c>
      <c r="C22" s="189" t="s">
        <v>698</v>
      </c>
      <c r="D22" s="187" t="s">
        <v>84</v>
      </c>
      <c r="E22" s="187" t="s">
        <v>85</v>
      </c>
      <c r="F22" s="56">
        <v>1005201217</v>
      </c>
      <c r="G22" s="278" t="s">
        <v>647</v>
      </c>
      <c r="H22" s="56" t="s">
        <v>648</v>
      </c>
      <c r="I22" s="56" t="s">
        <v>693</v>
      </c>
      <c r="J22" s="279">
        <v>2482</v>
      </c>
      <c r="K22" s="93"/>
      <c r="L22" s="280">
        <v>223.5</v>
      </c>
      <c r="M22" s="280">
        <v>223.5</v>
      </c>
      <c r="N22" s="93">
        <f t="shared" si="4"/>
        <v>2929</v>
      </c>
      <c r="P22" s="115">
        <f t="shared" si="5"/>
        <v>223.38</v>
      </c>
      <c r="Q22" s="115">
        <f t="shared" si="6"/>
        <v>223.38</v>
      </c>
      <c r="S22" s="281">
        <f t="shared" si="7"/>
        <v>0.12000000000000455</v>
      </c>
    </row>
    <row r="23" spans="1:19">
      <c r="A23" s="178" t="s">
        <v>638</v>
      </c>
      <c r="B23" s="179">
        <v>9997</v>
      </c>
      <c r="C23" s="189" t="s">
        <v>699</v>
      </c>
      <c r="D23" s="187" t="s">
        <v>84</v>
      </c>
      <c r="E23" s="187" t="s">
        <v>85</v>
      </c>
      <c r="F23" s="56">
        <v>1005201217</v>
      </c>
      <c r="G23" s="278" t="s">
        <v>649</v>
      </c>
      <c r="H23" s="56" t="s">
        <v>650</v>
      </c>
      <c r="I23" s="56" t="s">
        <v>693</v>
      </c>
      <c r="J23" s="279">
        <v>886</v>
      </c>
      <c r="K23" s="93"/>
      <c r="L23" s="280">
        <v>79.5</v>
      </c>
      <c r="M23" s="280">
        <v>79.5</v>
      </c>
      <c r="N23" s="93">
        <f t="shared" si="4"/>
        <v>1045</v>
      </c>
      <c r="P23" s="115">
        <f t="shared" si="5"/>
        <v>79.739999999999995</v>
      </c>
      <c r="Q23" s="115">
        <f t="shared" si="6"/>
        <v>79.739999999999995</v>
      </c>
      <c r="S23" s="281">
        <f t="shared" si="7"/>
        <v>-0.23999999999999488</v>
      </c>
    </row>
    <row r="24" spans="1:19">
      <c r="A24" s="178" t="s">
        <v>638</v>
      </c>
      <c r="B24" s="179">
        <v>9997</v>
      </c>
      <c r="C24" s="189" t="s">
        <v>700</v>
      </c>
      <c r="D24" s="187" t="s">
        <v>84</v>
      </c>
      <c r="E24" s="187" t="s">
        <v>85</v>
      </c>
      <c r="F24" s="56">
        <v>1005201217</v>
      </c>
      <c r="G24" s="278" t="s">
        <v>651</v>
      </c>
      <c r="H24" s="56" t="s">
        <v>652</v>
      </c>
      <c r="I24" s="56" t="s">
        <v>693</v>
      </c>
      <c r="J24" s="279">
        <v>1566</v>
      </c>
      <c r="K24" s="93"/>
      <c r="L24" s="280">
        <v>141</v>
      </c>
      <c r="M24" s="280">
        <v>141</v>
      </c>
      <c r="N24" s="93">
        <f t="shared" si="4"/>
        <v>1848</v>
      </c>
      <c r="P24" s="115">
        <f t="shared" si="5"/>
        <v>140.94</v>
      </c>
      <c r="Q24" s="115">
        <f t="shared" si="6"/>
        <v>140.94</v>
      </c>
      <c r="S24" s="281">
        <f t="shared" si="7"/>
        <v>6.0000000000002274E-2</v>
      </c>
    </row>
    <row r="25" spans="1:19">
      <c r="A25" s="178" t="s">
        <v>638</v>
      </c>
      <c r="B25" s="179">
        <v>9997</v>
      </c>
      <c r="C25" s="189" t="s">
        <v>701</v>
      </c>
      <c r="D25" s="187" t="s">
        <v>84</v>
      </c>
      <c r="E25" s="187" t="s">
        <v>85</v>
      </c>
      <c r="F25" s="56">
        <v>1005201217</v>
      </c>
      <c r="G25" s="278" t="s">
        <v>653</v>
      </c>
      <c r="H25" s="56" t="s">
        <v>654</v>
      </c>
      <c r="I25" s="56" t="s">
        <v>693</v>
      </c>
      <c r="J25" s="279">
        <v>7137</v>
      </c>
      <c r="K25" s="93"/>
      <c r="L25" s="280">
        <v>642.5</v>
      </c>
      <c r="M25" s="280">
        <v>642.5</v>
      </c>
      <c r="N25" s="93">
        <f t="shared" si="4"/>
        <v>8422</v>
      </c>
      <c r="P25" s="115">
        <f t="shared" si="5"/>
        <v>642.32999999999993</v>
      </c>
      <c r="Q25" s="115">
        <f t="shared" si="6"/>
        <v>642.32999999999993</v>
      </c>
      <c r="S25" s="281">
        <f t="shared" si="7"/>
        <v>0.17000000000007276</v>
      </c>
    </row>
    <row r="26" spans="1:19">
      <c r="A26" s="178" t="s">
        <v>638</v>
      </c>
      <c r="B26" s="179">
        <v>9997</v>
      </c>
      <c r="C26" s="189" t="s">
        <v>702</v>
      </c>
      <c r="D26" s="187" t="s">
        <v>84</v>
      </c>
      <c r="E26" s="187" t="s">
        <v>85</v>
      </c>
      <c r="F26" s="56">
        <v>1005201217</v>
      </c>
      <c r="G26" s="278" t="s">
        <v>655</v>
      </c>
      <c r="H26" s="56" t="s">
        <v>656</v>
      </c>
      <c r="I26" s="56" t="s">
        <v>693</v>
      </c>
      <c r="J26" s="279">
        <v>5535</v>
      </c>
      <c r="K26" s="93"/>
      <c r="L26" s="280">
        <v>498</v>
      </c>
      <c r="M26" s="280">
        <v>498</v>
      </c>
      <c r="N26" s="93">
        <f t="shared" si="4"/>
        <v>6531</v>
      </c>
      <c r="P26" s="115">
        <f t="shared" si="5"/>
        <v>498.15</v>
      </c>
      <c r="Q26" s="115">
        <f t="shared" si="6"/>
        <v>498.15</v>
      </c>
      <c r="S26" s="281">
        <f t="shared" si="7"/>
        <v>-0.14999999999997726</v>
      </c>
    </row>
    <row r="27" spans="1:19">
      <c r="A27" s="178" t="s">
        <v>638</v>
      </c>
      <c r="B27" s="179">
        <v>9997</v>
      </c>
      <c r="C27" s="189" t="s">
        <v>703</v>
      </c>
      <c r="D27" s="187" t="s">
        <v>84</v>
      </c>
      <c r="E27" s="187" t="s">
        <v>85</v>
      </c>
      <c r="F27" s="56">
        <v>1005201217</v>
      </c>
      <c r="G27" s="278" t="s">
        <v>657</v>
      </c>
      <c r="H27" s="56" t="s">
        <v>658</v>
      </c>
      <c r="I27" s="56" t="s">
        <v>693</v>
      </c>
      <c r="J27" s="279">
        <v>249</v>
      </c>
      <c r="K27" s="93"/>
      <c r="L27" s="280">
        <v>22.5</v>
      </c>
      <c r="M27" s="280">
        <v>22.5</v>
      </c>
      <c r="N27" s="93">
        <f t="shared" si="4"/>
        <v>294</v>
      </c>
      <c r="P27" s="115">
        <f t="shared" si="5"/>
        <v>22.41</v>
      </c>
      <c r="Q27" s="115">
        <f t="shared" si="6"/>
        <v>22.41</v>
      </c>
      <c r="S27" s="281">
        <f t="shared" si="7"/>
        <v>8.9999999999999858E-2</v>
      </c>
    </row>
    <row r="28" spans="1:19">
      <c r="A28" s="178" t="s">
        <v>638</v>
      </c>
      <c r="B28" s="179">
        <v>9997</v>
      </c>
      <c r="C28" s="189" t="s">
        <v>704</v>
      </c>
      <c r="D28" s="187" t="s">
        <v>84</v>
      </c>
      <c r="E28" s="187" t="s">
        <v>85</v>
      </c>
      <c r="F28" s="56">
        <v>1005201217</v>
      </c>
      <c r="G28" s="278" t="s">
        <v>661</v>
      </c>
      <c r="H28" s="56" t="s">
        <v>662</v>
      </c>
      <c r="I28" s="56" t="s">
        <v>693</v>
      </c>
      <c r="J28" s="279">
        <v>2425</v>
      </c>
      <c r="K28" s="93"/>
      <c r="L28" s="280">
        <v>218.5</v>
      </c>
      <c r="M28" s="280">
        <v>218.5</v>
      </c>
      <c r="N28" s="93">
        <f t="shared" si="4"/>
        <v>2862</v>
      </c>
      <c r="P28" s="115">
        <f t="shared" si="5"/>
        <v>218.25</v>
      </c>
      <c r="Q28" s="115">
        <f t="shared" si="6"/>
        <v>218.25</v>
      </c>
      <c r="S28" s="281">
        <f t="shared" si="7"/>
        <v>0.25</v>
      </c>
    </row>
    <row r="29" spans="1:19">
      <c r="A29" s="178" t="s">
        <v>638</v>
      </c>
      <c r="B29" s="179">
        <v>9997</v>
      </c>
      <c r="C29" s="189" t="s">
        <v>705</v>
      </c>
      <c r="D29" s="187" t="s">
        <v>84</v>
      </c>
      <c r="E29" s="187" t="s">
        <v>85</v>
      </c>
      <c r="F29" s="56">
        <v>1005201217</v>
      </c>
      <c r="G29" s="278" t="s">
        <v>663</v>
      </c>
      <c r="H29" s="56" t="s">
        <v>664</v>
      </c>
      <c r="I29" s="56" t="s">
        <v>693</v>
      </c>
      <c r="J29" s="279">
        <v>689</v>
      </c>
      <c r="K29" s="93"/>
      <c r="L29" s="280">
        <v>62</v>
      </c>
      <c r="M29" s="280">
        <v>62</v>
      </c>
      <c r="N29" s="93">
        <f t="shared" si="4"/>
        <v>813</v>
      </c>
      <c r="P29" s="115">
        <f t="shared" si="5"/>
        <v>62.01</v>
      </c>
      <c r="Q29" s="115">
        <f t="shared" si="6"/>
        <v>62.01</v>
      </c>
      <c r="S29" s="281">
        <f t="shared" si="7"/>
        <v>-9.9999999999980105E-3</v>
      </c>
    </row>
    <row r="30" spans="1:19">
      <c r="A30" s="178" t="s">
        <v>638</v>
      </c>
      <c r="B30" s="179">
        <v>9997</v>
      </c>
      <c r="C30" s="189" t="s">
        <v>706</v>
      </c>
      <c r="D30" s="187" t="s">
        <v>84</v>
      </c>
      <c r="E30" s="187" t="s">
        <v>85</v>
      </c>
      <c r="F30" s="56">
        <v>1005201217</v>
      </c>
      <c r="G30" s="278" t="s">
        <v>665</v>
      </c>
      <c r="H30" s="56" t="s">
        <v>666</v>
      </c>
      <c r="I30" s="56" t="s">
        <v>693</v>
      </c>
      <c r="J30" s="279">
        <v>4500</v>
      </c>
      <c r="K30" s="93"/>
      <c r="L30" s="280">
        <v>405</v>
      </c>
      <c r="M30" s="280">
        <v>405</v>
      </c>
      <c r="N30" s="93">
        <f t="shared" si="4"/>
        <v>5310</v>
      </c>
      <c r="P30" s="115">
        <f t="shared" si="5"/>
        <v>405</v>
      </c>
      <c r="Q30" s="115">
        <f t="shared" si="6"/>
        <v>405</v>
      </c>
      <c r="S30" s="281">
        <f t="shared" si="7"/>
        <v>0</v>
      </c>
    </row>
    <row r="31" spans="1:19">
      <c r="A31" s="178" t="s">
        <v>638</v>
      </c>
      <c r="B31" s="179">
        <v>9997</v>
      </c>
      <c r="C31" s="189" t="s">
        <v>707</v>
      </c>
      <c r="D31" s="187" t="s">
        <v>84</v>
      </c>
      <c r="E31" s="187" t="s">
        <v>85</v>
      </c>
      <c r="F31" s="56">
        <v>1005201217</v>
      </c>
      <c r="G31" s="278" t="s">
        <v>667</v>
      </c>
      <c r="H31" s="56" t="s">
        <v>668</v>
      </c>
      <c r="I31" s="56" t="s">
        <v>693</v>
      </c>
      <c r="J31" s="279">
        <v>4500</v>
      </c>
      <c r="K31" s="93"/>
      <c r="L31" s="280">
        <v>405</v>
      </c>
      <c r="M31" s="280">
        <v>405</v>
      </c>
      <c r="N31" s="93">
        <f t="shared" si="4"/>
        <v>5310</v>
      </c>
      <c r="P31" s="115">
        <f t="shared" si="5"/>
        <v>405</v>
      </c>
      <c r="Q31" s="115">
        <f t="shared" si="6"/>
        <v>405</v>
      </c>
      <c r="S31" s="281">
        <f t="shared" si="7"/>
        <v>0</v>
      </c>
    </row>
    <row r="32" spans="1:19">
      <c r="A32" s="178" t="s">
        <v>638</v>
      </c>
      <c r="B32" s="179">
        <v>9997</v>
      </c>
      <c r="C32" s="189" t="s">
        <v>708</v>
      </c>
      <c r="D32" s="187" t="s">
        <v>84</v>
      </c>
      <c r="E32" s="187" t="s">
        <v>85</v>
      </c>
      <c r="F32" s="56">
        <v>1005201217</v>
      </c>
      <c r="G32" s="278" t="s">
        <v>669</v>
      </c>
      <c r="H32" s="56" t="s">
        <v>670</v>
      </c>
      <c r="I32" s="56" t="s">
        <v>693</v>
      </c>
      <c r="J32" s="279">
        <v>1467</v>
      </c>
      <c r="K32" s="93"/>
      <c r="L32" s="280">
        <v>132</v>
      </c>
      <c r="M32" s="280">
        <v>132</v>
      </c>
      <c r="N32" s="93">
        <f t="shared" si="4"/>
        <v>1731</v>
      </c>
      <c r="P32" s="115">
        <f t="shared" si="5"/>
        <v>132.03</v>
      </c>
      <c r="Q32" s="115">
        <f t="shared" si="6"/>
        <v>132.03</v>
      </c>
      <c r="S32" s="281">
        <f t="shared" si="7"/>
        <v>-3.0000000000001137E-2</v>
      </c>
    </row>
    <row r="33" spans="1:19">
      <c r="A33" s="178" t="s">
        <v>638</v>
      </c>
      <c r="B33" s="179">
        <v>9997</v>
      </c>
      <c r="C33" s="189" t="s">
        <v>709</v>
      </c>
      <c r="D33" s="187" t="s">
        <v>84</v>
      </c>
      <c r="E33" s="187" t="s">
        <v>85</v>
      </c>
      <c r="F33" s="56">
        <v>1005201217</v>
      </c>
      <c r="G33" s="278" t="s">
        <v>671</v>
      </c>
      <c r="H33" s="56" t="s">
        <v>672</v>
      </c>
      <c r="I33" s="56" t="s">
        <v>693</v>
      </c>
      <c r="J33" s="279">
        <v>4500</v>
      </c>
      <c r="K33" s="93"/>
      <c r="L33" s="280">
        <v>405</v>
      </c>
      <c r="M33" s="280">
        <v>405</v>
      </c>
      <c r="N33" s="93">
        <f t="shared" si="4"/>
        <v>5310</v>
      </c>
      <c r="P33" s="115">
        <f t="shared" si="5"/>
        <v>405</v>
      </c>
      <c r="Q33" s="115">
        <f t="shared" si="6"/>
        <v>405</v>
      </c>
      <c r="S33" s="281">
        <f t="shared" si="7"/>
        <v>0</v>
      </c>
    </row>
    <row r="34" spans="1:19">
      <c r="A34" s="178" t="s">
        <v>638</v>
      </c>
      <c r="B34" s="179">
        <v>9997</v>
      </c>
      <c r="C34" s="189" t="s">
        <v>710</v>
      </c>
      <c r="D34" s="187" t="s">
        <v>84</v>
      </c>
      <c r="E34" s="187" t="s">
        <v>85</v>
      </c>
      <c r="F34" s="56">
        <v>1005201217</v>
      </c>
      <c r="G34" s="278" t="s">
        <v>673</v>
      </c>
      <c r="H34" s="56" t="s">
        <v>674</v>
      </c>
      <c r="I34" s="56" t="s">
        <v>693</v>
      </c>
      <c r="J34" s="279">
        <v>4500</v>
      </c>
      <c r="K34" s="93"/>
      <c r="L34" s="280">
        <v>405</v>
      </c>
      <c r="M34" s="280">
        <v>405</v>
      </c>
      <c r="N34" s="93">
        <f t="shared" si="4"/>
        <v>5310</v>
      </c>
      <c r="P34" s="115">
        <f t="shared" si="5"/>
        <v>405</v>
      </c>
      <c r="Q34" s="115">
        <f t="shared" si="6"/>
        <v>405</v>
      </c>
      <c r="S34" s="281">
        <f t="shared" si="7"/>
        <v>0</v>
      </c>
    </row>
    <row r="35" spans="1:19">
      <c r="A35" s="178" t="s">
        <v>638</v>
      </c>
      <c r="B35" s="179">
        <v>9997</v>
      </c>
      <c r="C35" s="189" t="s">
        <v>711</v>
      </c>
      <c r="D35" s="187" t="s">
        <v>84</v>
      </c>
      <c r="E35" s="187" t="s">
        <v>85</v>
      </c>
      <c r="F35" s="56">
        <v>1005201217</v>
      </c>
      <c r="G35" s="278" t="s">
        <v>675</v>
      </c>
      <c r="H35" s="56" t="s">
        <v>676</v>
      </c>
      <c r="I35" s="56" t="s">
        <v>693</v>
      </c>
      <c r="J35" s="279">
        <v>4500</v>
      </c>
      <c r="K35" s="93"/>
      <c r="L35" s="280">
        <v>405</v>
      </c>
      <c r="M35" s="280">
        <v>405</v>
      </c>
      <c r="N35" s="93">
        <f t="shared" si="4"/>
        <v>5310</v>
      </c>
      <c r="P35" s="115">
        <f t="shared" si="5"/>
        <v>405</v>
      </c>
      <c r="Q35" s="115">
        <f t="shared" si="6"/>
        <v>405</v>
      </c>
      <c r="S35" s="281">
        <f t="shared" si="7"/>
        <v>0</v>
      </c>
    </row>
    <row r="36" spans="1:19">
      <c r="A36" s="178" t="s">
        <v>638</v>
      </c>
      <c r="B36" s="179">
        <v>9997</v>
      </c>
      <c r="C36" s="189" t="s">
        <v>712</v>
      </c>
      <c r="D36" s="187" t="s">
        <v>84</v>
      </c>
      <c r="E36" s="187" t="s">
        <v>85</v>
      </c>
      <c r="F36" s="56">
        <v>1005201217</v>
      </c>
      <c r="G36" s="278" t="s">
        <v>677</v>
      </c>
      <c r="H36" s="56" t="s">
        <v>678</v>
      </c>
      <c r="I36" s="56" t="s">
        <v>693</v>
      </c>
      <c r="J36" s="279">
        <v>4500</v>
      </c>
      <c r="K36" s="93"/>
      <c r="L36" s="280">
        <v>405</v>
      </c>
      <c r="M36" s="280">
        <v>405</v>
      </c>
      <c r="N36" s="93">
        <f t="shared" si="4"/>
        <v>5310</v>
      </c>
      <c r="P36" s="115">
        <f t="shared" si="5"/>
        <v>405</v>
      </c>
      <c r="Q36" s="115">
        <f t="shared" si="6"/>
        <v>405</v>
      </c>
      <c r="S36" s="281">
        <f t="shared" si="7"/>
        <v>0</v>
      </c>
    </row>
    <row r="37" spans="1:19">
      <c r="A37" s="178" t="s">
        <v>638</v>
      </c>
      <c r="B37" s="179">
        <v>9997</v>
      </c>
      <c r="C37" s="189" t="s">
        <v>713</v>
      </c>
      <c r="D37" s="187" t="s">
        <v>84</v>
      </c>
      <c r="E37" s="187" t="s">
        <v>85</v>
      </c>
      <c r="F37" s="56">
        <v>1005201217</v>
      </c>
      <c r="G37" s="278" t="s">
        <v>679</v>
      </c>
      <c r="H37" s="56" t="s">
        <v>680</v>
      </c>
      <c r="I37" s="56" t="s">
        <v>693</v>
      </c>
      <c r="J37" s="279">
        <v>4333</v>
      </c>
      <c r="K37" s="93"/>
      <c r="L37" s="280">
        <v>390</v>
      </c>
      <c r="M37" s="280">
        <v>390</v>
      </c>
      <c r="N37" s="93">
        <f t="shared" si="4"/>
        <v>5113</v>
      </c>
      <c r="P37" s="115">
        <f t="shared" si="5"/>
        <v>389.96999999999997</v>
      </c>
      <c r="Q37" s="115">
        <f t="shared" si="6"/>
        <v>389.96999999999997</v>
      </c>
      <c r="S37" s="281">
        <f t="shared" si="7"/>
        <v>3.0000000000029559E-2</v>
      </c>
    </row>
    <row r="38" spans="1:19">
      <c r="A38" s="178" t="s">
        <v>638</v>
      </c>
      <c r="B38" s="179">
        <v>9997</v>
      </c>
      <c r="C38" s="189" t="s">
        <v>714</v>
      </c>
      <c r="D38" s="187" t="s">
        <v>84</v>
      </c>
      <c r="E38" s="187" t="s">
        <v>85</v>
      </c>
      <c r="F38" s="56">
        <v>1005201217</v>
      </c>
      <c r="G38" s="278" t="s">
        <v>681</v>
      </c>
      <c r="H38" s="56" t="s">
        <v>682</v>
      </c>
      <c r="I38" s="56" t="s">
        <v>693</v>
      </c>
      <c r="J38" s="279">
        <v>4500</v>
      </c>
      <c r="K38" s="93"/>
      <c r="L38" s="280">
        <v>405</v>
      </c>
      <c r="M38" s="280">
        <v>405</v>
      </c>
      <c r="N38" s="93">
        <f t="shared" si="4"/>
        <v>5310</v>
      </c>
      <c r="P38" s="115">
        <f t="shared" si="5"/>
        <v>405</v>
      </c>
      <c r="Q38" s="115">
        <f t="shared" si="6"/>
        <v>405</v>
      </c>
      <c r="S38" s="281">
        <f t="shared" si="7"/>
        <v>0</v>
      </c>
    </row>
    <row r="39" spans="1:19">
      <c r="A39" s="178" t="s">
        <v>638</v>
      </c>
      <c r="B39" s="179">
        <v>9997</v>
      </c>
      <c r="C39" s="189" t="s">
        <v>715</v>
      </c>
      <c r="D39" s="187" t="s">
        <v>84</v>
      </c>
      <c r="E39" s="187" t="s">
        <v>85</v>
      </c>
      <c r="F39" s="56">
        <v>1005201217</v>
      </c>
      <c r="G39" s="278" t="s">
        <v>683</v>
      </c>
      <c r="H39" s="56" t="s">
        <v>684</v>
      </c>
      <c r="I39" s="56" t="s">
        <v>693</v>
      </c>
      <c r="J39" s="279">
        <v>4500</v>
      </c>
      <c r="K39" s="93"/>
      <c r="L39" s="280">
        <v>405</v>
      </c>
      <c r="M39" s="280">
        <v>405</v>
      </c>
      <c r="N39" s="93">
        <f t="shared" si="4"/>
        <v>5310</v>
      </c>
      <c r="P39" s="115">
        <f t="shared" si="5"/>
        <v>405</v>
      </c>
      <c r="Q39" s="115">
        <f t="shared" si="6"/>
        <v>405</v>
      </c>
      <c r="S39" s="281">
        <f t="shared" si="7"/>
        <v>0</v>
      </c>
    </row>
    <row r="40" spans="1:19">
      <c r="A40" s="178" t="s">
        <v>638</v>
      </c>
      <c r="B40" s="179">
        <v>9997</v>
      </c>
      <c r="C40" s="189" t="s">
        <v>716</v>
      </c>
      <c r="D40" s="187" t="s">
        <v>84</v>
      </c>
      <c r="E40" s="187" t="s">
        <v>85</v>
      </c>
      <c r="F40" s="56">
        <v>1005201217</v>
      </c>
      <c r="G40" s="278" t="s">
        <v>685</v>
      </c>
      <c r="H40" s="56" t="s">
        <v>686</v>
      </c>
      <c r="I40" s="56" t="s">
        <v>693</v>
      </c>
      <c r="J40" s="279">
        <v>750</v>
      </c>
      <c r="K40" s="93"/>
      <c r="L40" s="280">
        <v>67.5</v>
      </c>
      <c r="M40" s="280">
        <v>67.5</v>
      </c>
      <c r="N40" s="93">
        <f t="shared" si="4"/>
        <v>885</v>
      </c>
      <c r="P40" s="115">
        <f t="shared" si="5"/>
        <v>67.5</v>
      </c>
      <c r="Q40" s="115">
        <f t="shared" si="6"/>
        <v>67.5</v>
      </c>
      <c r="S40" s="281">
        <f t="shared" si="7"/>
        <v>0</v>
      </c>
    </row>
    <row r="41" spans="1:19">
      <c r="A41" s="178" t="s">
        <v>638</v>
      </c>
      <c r="B41" s="179">
        <v>9997</v>
      </c>
      <c r="C41" s="189" t="s">
        <v>717</v>
      </c>
      <c r="D41" s="187" t="s">
        <v>84</v>
      </c>
      <c r="E41" s="187" t="s">
        <v>85</v>
      </c>
      <c r="F41" s="56">
        <v>1005201217</v>
      </c>
      <c r="G41" s="278" t="s">
        <v>687</v>
      </c>
      <c r="H41" s="56" t="s">
        <v>688</v>
      </c>
      <c r="I41" s="56" t="s">
        <v>693</v>
      </c>
      <c r="J41" s="279">
        <v>5000</v>
      </c>
      <c r="K41" s="93"/>
      <c r="L41" s="280">
        <v>450</v>
      </c>
      <c r="M41" s="280">
        <v>450</v>
      </c>
      <c r="N41" s="93">
        <f t="shared" si="4"/>
        <v>5900</v>
      </c>
      <c r="P41" s="115">
        <f t="shared" si="5"/>
        <v>450</v>
      </c>
      <c r="Q41" s="115">
        <f t="shared" si="6"/>
        <v>450</v>
      </c>
      <c r="S41" s="281">
        <f t="shared" si="7"/>
        <v>0</v>
      </c>
    </row>
    <row r="42" spans="1:19">
      <c r="A42" s="178" t="s">
        <v>638</v>
      </c>
      <c r="B42" s="179">
        <v>9997</v>
      </c>
      <c r="C42" s="189" t="s">
        <v>718</v>
      </c>
      <c r="D42" s="187" t="s">
        <v>84</v>
      </c>
      <c r="E42" s="187" t="s">
        <v>85</v>
      </c>
      <c r="F42" s="56">
        <v>1005201217</v>
      </c>
      <c r="G42" s="278" t="s">
        <v>689</v>
      </c>
      <c r="H42" s="56" t="s">
        <v>690</v>
      </c>
      <c r="I42" s="56" t="s">
        <v>693</v>
      </c>
      <c r="J42" s="287">
        <f>3339-2</f>
        <v>3337</v>
      </c>
      <c r="K42" s="93"/>
      <c r="L42" s="280">
        <v>300.5</v>
      </c>
      <c r="M42" s="280">
        <v>300.5</v>
      </c>
      <c r="N42" s="93">
        <f t="shared" si="4"/>
        <v>3938</v>
      </c>
      <c r="P42" s="115">
        <f t="shared" si="5"/>
        <v>300.33</v>
      </c>
      <c r="Q42" s="115">
        <f t="shared" si="6"/>
        <v>300.33</v>
      </c>
      <c r="S42" s="281">
        <f t="shared" si="7"/>
        <v>0.17000000000001592</v>
      </c>
    </row>
    <row r="43" spans="1:19">
      <c r="A43" s="178" t="s">
        <v>638</v>
      </c>
      <c r="B43" s="179">
        <v>9997</v>
      </c>
      <c r="C43" s="189" t="s">
        <v>719</v>
      </c>
      <c r="D43" s="187" t="s">
        <v>84</v>
      </c>
      <c r="E43" s="187" t="s">
        <v>85</v>
      </c>
      <c r="F43" s="56">
        <v>1005201217</v>
      </c>
      <c r="G43" s="278" t="s">
        <v>659</v>
      </c>
      <c r="H43" s="56" t="s">
        <v>660</v>
      </c>
      <c r="I43" s="56" t="s">
        <v>693</v>
      </c>
      <c r="J43" s="279">
        <v>-549</v>
      </c>
      <c r="K43" s="93"/>
      <c r="L43" s="280">
        <v>-49.5</v>
      </c>
      <c r="M43" s="280">
        <v>-49.5</v>
      </c>
      <c r="N43" s="93">
        <f t="shared" si="4"/>
        <v>-648</v>
      </c>
      <c r="P43" s="115">
        <f>J43*9%</f>
        <v>-49.41</v>
      </c>
      <c r="Q43" s="115">
        <f>J43*9%</f>
        <v>-49.41</v>
      </c>
      <c r="S43" s="281">
        <f>L43-P43</f>
        <v>-9.0000000000003411E-2</v>
      </c>
    </row>
    <row r="44" spans="1:19">
      <c r="A44" s="76"/>
      <c r="B44" s="76"/>
      <c r="C44" s="148"/>
      <c r="D44" s="282"/>
      <c r="E44" s="282"/>
      <c r="F44" s="282"/>
      <c r="G44" s="76"/>
      <c r="H44" s="76"/>
      <c r="I44" s="76"/>
      <c r="J44" s="93"/>
      <c r="K44" s="93"/>
      <c r="L44" s="93"/>
      <c r="M44" s="93"/>
      <c r="N44" s="93"/>
    </row>
    <row r="46" spans="1:19">
      <c r="H46" s="185" t="s">
        <v>33</v>
      </c>
      <c r="J46" s="85">
        <f>SUM(J18:J43)</f>
        <v>89739</v>
      </c>
      <c r="K46" s="85"/>
      <c r="L46" s="225">
        <f>SUM(L18:L43)</f>
        <v>8076.5</v>
      </c>
      <c r="M46" s="225">
        <f>SUM(M18:M43)</f>
        <v>8076.5</v>
      </c>
      <c r="N46" s="85">
        <f>SUM(N18:N43)</f>
        <v>105892</v>
      </c>
      <c r="Q46" s="115">
        <f>P46*9%</f>
        <v>0</v>
      </c>
    </row>
    <row r="48" spans="1:19">
      <c r="L48" s="283">
        <v>8076.69</v>
      </c>
      <c r="M48" s="283">
        <v>8076.69</v>
      </c>
    </row>
    <row r="50" spans="1:19">
      <c r="L50" s="283">
        <f>L48-L46</f>
        <v>0.18999999999959982</v>
      </c>
      <c r="M50" s="283">
        <f>M48-M46</f>
        <v>0.18999999999959982</v>
      </c>
    </row>
    <row r="52" spans="1:19">
      <c r="A52" s="178" t="s">
        <v>737</v>
      </c>
      <c r="B52" s="179">
        <v>9997</v>
      </c>
      <c r="C52" s="189" t="s">
        <v>738</v>
      </c>
      <c r="D52" s="187" t="s">
        <v>84</v>
      </c>
      <c r="E52" s="187" t="s">
        <v>85</v>
      </c>
      <c r="F52" s="56">
        <v>1006200556</v>
      </c>
      <c r="G52" s="278" t="s">
        <v>742</v>
      </c>
      <c r="H52" s="56" t="s">
        <v>743</v>
      </c>
      <c r="I52" s="56" t="s">
        <v>744</v>
      </c>
      <c r="J52" s="93">
        <v>4511.1111111111113</v>
      </c>
      <c r="K52" s="93"/>
      <c r="L52" s="93">
        <v>406</v>
      </c>
      <c r="M52" s="93">
        <v>406</v>
      </c>
      <c r="N52" s="93">
        <f t="shared" ref="N52:N83" si="8">J52+L52+M52</f>
        <v>5323.1111111111113</v>
      </c>
      <c r="P52" s="295">
        <f>J52*9%</f>
        <v>406</v>
      </c>
      <c r="Q52" s="295">
        <f>J52*9%</f>
        <v>406</v>
      </c>
      <c r="S52" s="295"/>
    </row>
    <row r="53" spans="1:19">
      <c r="A53" s="178" t="s">
        <v>737</v>
      </c>
      <c r="B53" s="179">
        <v>9997</v>
      </c>
      <c r="C53" s="189" t="s">
        <v>812</v>
      </c>
      <c r="D53" s="187" t="s">
        <v>84</v>
      </c>
      <c r="E53" s="187" t="s">
        <v>85</v>
      </c>
      <c r="F53" s="56">
        <v>1006200243</v>
      </c>
      <c r="G53" s="278" t="s">
        <v>745</v>
      </c>
      <c r="H53" s="56" t="s">
        <v>746</v>
      </c>
      <c r="I53" s="56" t="s">
        <v>747</v>
      </c>
      <c r="J53" s="93">
        <v>7744.4444444444443</v>
      </c>
      <c r="K53" s="93"/>
      <c r="L53" s="93">
        <v>697</v>
      </c>
      <c r="M53" s="93">
        <v>697</v>
      </c>
      <c r="N53" s="93">
        <f t="shared" si="8"/>
        <v>9138.4444444444453</v>
      </c>
      <c r="P53" s="295">
        <f t="shared" ref="P53:P83" si="9">J53*9%</f>
        <v>697</v>
      </c>
      <c r="Q53" s="295">
        <f t="shared" ref="Q53:Q83" si="10">J53*9%</f>
        <v>697</v>
      </c>
      <c r="S53" s="295"/>
    </row>
    <row r="54" spans="1:19">
      <c r="A54" s="178" t="s">
        <v>737</v>
      </c>
      <c r="B54" s="179">
        <v>9997</v>
      </c>
      <c r="C54" s="189" t="s">
        <v>813</v>
      </c>
      <c r="D54" s="187" t="s">
        <v>84</v>
      </c>
      <c r="E54" s="187" t="s">
        <v>85</v>
      </c>
      <c r="F54" s="56">
        <v>1006200327</v>
      </c>
      <c r="G54" s="278" t="s">
        <v>748</v>
      </c>
      <c r="H54" s="56" t="s">
        <v>749</v>
      </c>
      <c r="I54" s="56" t="s">
        <v>750</v>
      </c>
      <c r="J54" s="93">
        <v>2000</v>
      </c>
      <c r="K54" s="93"/>
      <c r="L54" s="93">
        <v>180</v>
      </c>
      <c r="M54" s="93">
        <v>180</v>
      </c>
      <c r="N54" s="93">
        <f t="shared" si="8"/>
        <v>2360</v>
      </c>
      <c r="P54" s="295">
        <f t="shared" si="9"/>
        <v>180</v>
      </c>
      <c r="Q54" s="295">
        <f t="shared" si="10"/>
        <v>180</v>
      </c>
      <c r="S54" s="295"/>
    </row>
    <row r="55" spans="1:19">
      <c r="A55" s="178" t="s">
        <v>737</v>
      </c>
      <c r="B55" s="179">
        <v>9997</v>
      </c>
      <c r="C55" s="189" t="s">
        <v>814</v>
      </c>
      <c r="D55" s="187" t="s">
        <v>84</v>
      </c>
      <c r="E55" s="187" t="s">
        <v>85</v>
      </c>
      <c r="F55" s="56">
        <v>1006200629</v>
      </c>
      <c r="G55" s="278" t="s">
        <v>751</v>
      </c>
      <c r="H55" s="56" t="s">
        <v>752</v>
      </c>
      <c r="I55" s="56" t="s">
        <v>753</v>
      </c>
      <c r="J55" s="93">
        <v>5094.4444444444443</v>
      </c>
      <c r="K55" s="93"/>
      <c r="L55" s="93">
        <v>458.5</v>
      </c>
      <c r="M55" s="93">
        <v>458.5</v>
      </c>
      <c r="N55" s="93">
        <f t="shared" si="8"/>
        <v>6011.4444444444443</v>
      </c>
      <c r="P55" s="295">
        <f t="shared" si="9"/>
        <v>458.5</v>
      </c>
      <c r="Q55" s="295">
        <f t="shared" si="10"/>
        <v>458.5</v>
      </c>
      <c r="S55" s="295"/>
    </row>
    <row r="56" spans="1:19">
      <c r="A56" s="178" t="s">
        <v>737</v>
      </c>
      <c r="B56" s="179">
        <v>9997</v>
      </c>
      <c r="C56" s="189" t="s">
        <v>815</v>
      </c>
      <c r="D56" s="187" t="s">
        <v>84</v>
      </c>
      <c r="E56" s="187" t="s">
        <v>85</v>
      </c>
      <c r="F56" s="56">
        <v>1006200213</v>
      </c>
      <c r="G56" s="278" t="s">
        <v>754</v>
      </c>
      <c r="H56" s="56" t="s">
        <v>755</v>
      </c>
      <c r="I56" s="56" t="s">
        <v>756</v>
      </c>
      <c r="J56" s="93">
        <v>4500</v>
      </c>
      <c r="K56" s="93"/>
      <c r="L56" s="93">
        <v>405</v>
      </c>
      <c r="M56" s="93">
        <v>405</v>
      </c>
      <c r="N56" s="93">
        <f t="shared" si="8"/>
        <v>5310</v>
      </c>
      <c r="P56" s="295">
        <f t="shared" si="9"/>
        <v>405</v>
      </c>
      <c r="Q56" s="295">
        <f t="shared" si="10"/>
        <v>405</v>
      </c>
      <c r="S56" s="295"/>
    </row>
    <row r="57" spans="1:19">
      <c r="A57" s="178" t="s">
        <v>737</v>
      </c>
      <c r="B57" s="179">
        <v>9997</v>
      </c>
      <c r="C57" s="189" t="s">
        <v>816</v>
      </c>
      <c r="D57" s="187" t="s">
        <v>84</v>
      </c>
      <c r="E57" s="187" t="s">
        <v>85</v>
      </c>
      <c r="F57" s="56">
        <v>1006201176</v>
      </c>
      <c r="G57" s="278" t="s">
        <v>757</v>
      </c>
      <c r="H57" s="56" t="s">
        <v>758</v>
      </c>
      <c r="I57" s="56" t="s">
        <v>759</v>
      </c>
      <c r="J57" s="93">
        <v>3450</v>
      </c>
      <c r="K57" s="93"/>
      <c r="L57" s="93">
        <v>310.5</v>
      </c>
      <c r="M57" s="93">
        <v>310.5</v>
      </c>
      <c r="N57" s="93">
        <f t="shared" si="8"/>
        <v>4071</v>
      </c>
      <c r="P57" s="295">
        <f t="shared" si="9"/>
        <v>310.5</v>
      </c>
      <c r="Q57" s="295">
        <f t="shared" si="10"/>
        <v>310.5</v>
      </c>
      <c r="S57" s="295"/>
    </row>
    <row r="58" spans="1:19">
      <c r="A58" s="178" t="s">
        <v>737</v>
      </c>
      <c r="B58" s="179">
        <v>9997</v>
      </c>
      <c r="C58" s="189" t="s">
        <v>817</v>
      </c>
      <c r="D58" s="187" t="s">
        <v>84</v>
      </c>
      <c r="E58" s="187" t="s">
        <v>85</v>
      </c>
      <c r="F58" s="294">
        <v>1006201162</v>
      </c>
      <c r="G58" s="278" t="s">
        <v>760</v>
      </c>
      <c r="H58" s="294" t="s">
        <v>761</v>
      </c>
      <c r="I58" s="56" t="s">
        <v>762</v>
      </c>
      <c r="J58" s="93">
        <v>6670</v>
      </c>
      <c r="K58" s="93"/>
      <c r="L58" s="93">
        <v>600.5</v>
      </c>
      <c r="M58" s="93">
        <v>600.5</v>
      </c>
      <c r="N58" s="93">
        <f t="shared" si="8"/>
        <v>7871</v>
      </c>
      <c r="P58" s="295">
        <f t="shared" si="9"/>
        <v>600.29999999999995</v>
      </c>
      <c r="Q58" s="295">
        <f t="shared" si="10"/>
        <v>600.29999999999995</v>
      </c>
      <c r="S58" s="295"/>
    </row>
    <row r="59" spans="1:19">
      <c r="A59" s="178" t="s">
        <v>737</v>
      </c>
      <c r="B59" s="179">
        <v>9997</v>
      </c>
      <c r="C59" s="189" t="s">
        <v>818</v>
      </c>
      <c r="D59" s="187" t="s">
        <v>84</v>
      </c>
      <c r="E59" s="187" t="s">
        <v>85</v>
      </c>
      <c r="F59" s="294">
        <v>1006201252</v>
      </c>
      <c r="G59" s="278" t="s">
        <v>763</v>
      </c>
      <c r="H59" s="294" t="s">
        <v>764</v>
      </c>
      <c r="I59" s="56" t="s">
        <v>765</v>
      </c>
      <c r="J59" s="93">
        <v>16310</v>
      </c>
      <c r="K59" s="93"/>
      <c r="L59" s="93">
        <v>1468</v>
      </c>
      <c r="M59" s="93">
        <v>1468</v>
      </c>
      <c r="N59" s="93">
        <f t="shared" si="8"/>
        <v>19246</v>
      </c>
      <c r="P59" s="295">
        <f t="shared" si="9"/>
        <v>1467.8999999999999</v>
      </c>
      <c r="Q59" s="295">
        <f t="shared" si="10"/>
        <v>1467.8999999999999</v>
      </c>
      <c r="S59" s="295"/>
    </row>
    <row r="60" spans="1:19">
      <c r="A60" s="178" t="s">
        <v>737</v>
      </c>
      <c r="B60" s="179">
        <v>9997</v>
      </c>
      <c r="C60" s="189" t="s">
        <v>819</v>
      </c>
      <c r="D60" s="187" t="s">
        <v>84</v>
      </c>
      <c r="E60" s="187" t="s">
        <v>85</v>
      </c>
      <c r="F60" s="294">
        <v>1006201252</v>
      </c>
      <c r="G60" s="278" t="s">
        <v>766</v>
      </c>
      <c r="H60" s="294" t="s">
        <v>767</v>
      </c>
      <c r="I60" s="56" t="s">
        <v>765</v>
      </c>
      <c r="J60" s="93">
        <v>3465</v>
      </c>
      <c r="K60" s="93"/>
      <c r="L60" s="93">
        <v>312</v>
      </c>
      <c r="M60" s="93">
        <v>312</v>
      </c>
      <c r="N60" s="93">
        <f t="shared" si="8"/>
        <v>4089</v>
      </c>
      <c r="P60" s="295">
        <f t="shared" si="9"/>
        <v>311.84999999999997</v>
      </c>
      <c r="Q60" s="295">
        <f t="shared" si="10"/>
        <v>311.84999999999997</v>
      </c>
      <c r="S60" s="295"/>
    </row>
    <row r="61" spans="1:19">
      <c r="A61" s="178" t="s">
        <v>737</v>
      </c>
      <c r="B61" s="179">
        <v>9997</v>
      </c>
      <c r="C61" s="189" t="s">
        <v>820</v>
      </c>
      <c r="D61" s="187" t="s">
        <v>84</v>
      </c>
      <c r="E61" s="187" t="s">
        <v>85</v>
      </c>
      <c r="F61" s="294">
        <v>1006201252</v>
      </c>
      <c r="G61" s="278" t="s">
        <v>768</v>
      </c>
      <c r="H61" s="294" t="s">
        <v>769</v>
      </c>
      <c r="I61" s="56" t="s">
        <v>765</v>
      </c>
      <c r="J61" s="93">
        <v>7910</v>
      </c>
      <c r="K61" s="93"/>
      <c r="L61" s="93">
        <v>712</v>
      </c>
      <c r="M61" s="93">
        <v>712</v>
      </c>
      <c r="N61" s="93">
        <f t="shared" si="8"/>
        <v>9334</v>
      </c>
      <c r="P61" s="295">
        <f t="shared" si="9"/>
        <v>711.9</v>
      </c>
      <c r="Q61" s="295">
        <f t="shared" si="10"/>
        <v>711.9</v>
      </c>
      <c r="S61" s="295"/>
    </row>
    <row r="62" spans="1:19">
      <c r="A62" s="178" t="s">
        <v>737</v>
      </c>
      <c r="B62" s="179">
        <v>9997</v>
      </c>
      <c r="C62" s="189" t="s">
        <v>821</v>
      </c>
      <c r="D62" s="187" t="s">
        <v>84</v>
      </c>
      <c r="E62" s="187" t="s">
        <v>85</v>
      </c>
      <c r="F62" s="294">
        <v>1006201252</v>
      </c>
      <c r="G62" s="278" t="s">
        <v>770</v>
      </c>
      <c r="H62" s="294" t="s">
        <v>771</v>
      </c>
      <c r="I62" s="56" t="s">
        <v>765</v>
      </c>
      <c r="J62" s="93">
        <v>101</v>
      </c>
      <c r="K62" s="93"/>
      <c r="L62" s="93">
        <v>9</v>
      </c>
      <c r="M62" s="93">
        <v>9</v>
      </c>
      <c r="N62" s="93">
        <f t="shared" si="8"/>
        <v>119</v>
      </c>
      <c r="P62" s="295">
        <f t="shared" si="9"/>
        <v>9.09</v>
      </c>
      <c r="Q62" s="295">
        <f t="shared" si="10"/>
        <v>9.09</v>
      </c>
      <c r="S62" s="295"/>
    </row>
    <row r="63" spans="1:19">
      <c r="A63" s="178" t="s">
        <v>737</v>
      </c>
      <c r="B63" s="179">
        <v>9997</v>
      </c>
      <c r="C63" s="189" t="s">
        <v>822</v>
      </c>
      <c r="D63" s="187" t="s">
        <v>84</v>
      </c>
      <c r="E63" s="187" t="s">
        <v>85</v>
      </c>
      <c r="F63" s="294">
        <v>1006201252</v>
      </c>
      <c r="G63" s="278" t="s">
        <v>772</v>
      </c>
      <c r="H63" s="294" t="s">
        <v>773</v>
      </c>
      <c r="I63" s="56" t="s">
        <v>765</v>
      </c>
      <c r="J63" s="93">
        <v>440</v>
      </c>
      <c r="K63" s="93"/>
      <c r="L63" s="93">
        <v>39.5</v>
      </c>
      <c r="M63" s="93">
        <v>39.5</v>
      </c>
      <c r="N63" s="93">
        <f t="shared" si="8"/>
        <v>519</v>
      </c>
      <c r="P63" s="295">
        <f t="shared" si="9"/>
        <v>39.6</v>
      </c>
      <c r="Q63" s="295">
        <f t="shared" si="10"/>
        <v>39.6</v>
      </c>
      <c r="S63" s="295"/>
    </row>
    <row r="64" spans="1:19">
      <c r="A64" s="178" t="s">
        <v>737</v>
      </c>
      <c r="B64" s="179">
        <v>9997</v>
      </c>
      <c r="C64" s="189" t="s">
        <v>823</v>
      </c>
      <c r="D64" s="187" t="s">
        <v>84</v>
      </c>
      <c r="E64" s="187" t="s">
        <v>85</v>
      </c>
      <c r="F64" s="294">
        <v>1006201252</v>
      </c>
      <c r="G64" s="278" t="s">
        <v>774</v>
      </c>
      <c r="H64" s="294" t="s">
        <v>775</v>
      </c>
      <c r="I64" s="56" t="s">
        <v>765</v>
      </c>
      <c r="J64" s="93">
        <v>559</v>
      </c>
      <c r="K64" s="93"/>
      <c r="L64" s="93">
        <v>50.5</v>
      </c>
      <c r="M64" s="93">
        <v>50.5</v>
      </c>
      <c r="N64" s="93">
        <f t="shared" si="8"/>
        <v>660</v>
      </c>
      <c r="P64" s="295">
        <f t="shared" si="9"/>
        <v>50.309999999999995</v>
      </c>
      <c r="Q64" s="295">
        <f t="shared" si="10"/>
        <v>50.309999999999995</v>
      </c>
      <c r="S64" s="295"/>
    </row>
    <row r="65" spans="1:19">
      <c r="A65" s="178" t="s">
        <v>737</v>
      </c>
      <c r="B65" s="179">
        <v>9997</v>
      </c>
      <c r="C65" s="189" t="s">
        <v>824</v>
      </c>
      <c r="D65" s="187" t="s">
        <v>84</v>
      </c>
      <c r="E65" s="187" t="s">
        <v>85</v>
      </c>
      <c r="F65" s="294">
        <v>1006201252</v>
      </c>
      <c r="G65" s="278" t="s">
        <v>776</v>
      </c>
      <c r="H65" s="294" t="s">
        <v>777</v>
      </c>
      <c r="I65" s="56" t="s">
        <v>765</v>
      </c>
      <c r="J65" s="93">
        <v>109</v>
      </c>
      <c r="K65" s="93"/>
      <c r="L65" s="93">
        <v>10</v>
      </c>
      <c r="M65" s="93">
        <v>10</v>
      </c>
      <c r="N65" s="93">
        <f t="shared" si="8"/>
        <v>129</v>
      </c>
      <c r="P65" s="295">
        <f t="shared" si="9"/>
        <v>9.81</v>
      </c>
      <c r="Q65" s="295">
        <f t="shared" si="10"/>
        <v>9.81</v>
      </c>
      <c r="S65" s="295"/>
    </row>
    <row r="66" spans="1:19">
      <c r="A66" s="178" t="s">
        <v>737</v>
      </c>
      <c r="B66" s="179">
        <v>9997</v>
      </c>
      <c r="C66" s="189" t="s">
        <v>825</v>
      </c>
      <c r="D66" s="187" t="s">
        <v>84</v>
      </c>
      <c r="E66" s="187" t="s">
        <v>85</v>
      </c>
      <c r="F66" s="294">
        <v>1006201252</v>
      </c>
      <c r="G66" s="278" t="s">
        <v>780</v>
      </c>
      <c r="H66" s="294" t="s">
        <v>781</v>
      </c>
      <c r="I66" s="56" t="s">
        <v>765</v>
      </c>
      <c r="J66" s="93">
        <v>324</v>
      </c>
      <c r="K66" s="93"/>
      <c r="L66" s="93">
        <v>29</v>
      </c>
      <c r="M66" s="93">
        <v>29</v>
      </c>
      <c r="N66" s="93">
        <f t="shared" si="8"/>
        <v>382</v>
      </c>
      <c r="P66" s="295">
        <f t="shared" si="9"/>
        <v>29.16</v>
      </c>
      <c r="Q66" s="295">
        <f t="shared" si="10"/>
        <v>29.16</v>
      </c>
      <c r="S66" s="295"/>
    </row>
    <row r="67" spans="1:19">
      <c r="A67" s="178" t="s">
        <v>737</v>
      </c>
      <c r="B67" s="179">
        <v>9997</v>
      </c>
      <c r="C67" s="189" t="s">
        <v>826</v>
      </c>
      <c r="D67" s="187" t="s">
        <v>84</v>
      </c>
      <c r="E67" s="187" t="s">
        <v>85</v>
      </c>
      <c r="F67" s="294">
        <v>1006201252</v>
      </c>
      <c r="G67" s="278" t="s">
        <v>782</v>
      </c>
      <c r="H67" s="294" t="s">
        <v>783</v>
      </c>
      <c r="I67" s="56" t="s">
        <v>765</v>
      </c>
      <c r="J67" s="93">
        <v>850</v>
      </c>
      <c r="K67" s="93"/>
      <c r="L67" s="93">
        <v>76.5</v>
      </c>
      <c r="M67" s="93">
        <v>76.5</v>
      </c>
      <c r="N67" s="93">
        <f t="shared" si="8"/>
        <v>1003</v>
      </c>
      <c r="P67" s="295">
        <f t="shared" si="9"/>
        <v>76.5</v>
      </c>
      <c r="Q67" s="295">
        <f t="shared" si="10"/>
        <v>76.5</v>
      </c>
      <c r="S67" s="295"/>
    </row>
    <row r="68" spans="1:19">
      <c r="A68" s="178" t="s">
        <v>737</v>
      </c>
      <c r="B68" s="179">
        <v>9997</v>
      </c>
      <c r="C68" s="189" t="s">
        <v>827</v>
      </c>
      <c r="D68" s="187" t="s">
        <v>84</v>
      </c>
      <c r="E68" s="187" t="s">
        <v>85</v>
      </c>
      <c r="F68" s="294">
        <v>1006201252</v>
      </c>
      <c r="G68" s="278" t="s">
        <v>784</v>
      </c>
      <c r="H68" s="294" t="s">
        <v>785</v>
      </c>
      <c r="I68" s="56" t="s">
        <v>765</v>
      </c>
      <c r="J68" s="93">
        <v>3450</v>
      </c>
      <c r="K68" s="93"/>
      <c r="L68" s="93">
        <v>310.5</v>
      </c>
      <c r="M68" s="93">
        <v>310.5</v>
      </c>
      <c r="N68" s="93">
        <f t="shared" si="8"/>
        <v>4071</v>
      </c>
      <c r="P68" s="295">
        <f t="shared" si="9"/>
        <v>310.5</v>
      </c>
      <c r="Q68" s="295">
        <f t="shared" si="10"/>
        <v>310.5</v>
      </c>
      <c r="S68" s="295"/>
    </row>
    <row r="69" spans="1:19">
      <c r="A69" s="178" t="s">
        <v>737</v>
      </c>
      <c r="B69" s="179">
        <v>9997</v>
      </c>
      <c r="C69" s="189" t="s">
        <v>828</v>
      </c>
      <c r="D69" s="187" t="s">
        <v>84</v>
      </c>
      <c r="E69" s="187" t="s">
        <v>85</v>
      </c>
      <c r="F69" s="294">
        <v>1006201252</v>
      </c>
      <c r="G69" s="278" t="s">
        <v>786</v>
      </c>
      <c r="H69" s="294" t="s">
        <v>787</v>
      </c>
      <c r="I69" s="56" t="s">
        <v>765</v>
      </c>
      <c r="J69" s="93">
        <v>4500</v>
      </c>
      <c r="K69" s="93"/>
      <c r="L69" s="93">
        <v>405</v>
      </c>
      <c r="M69" s="93">
        <v>405</v>
      </c>
      <c r="N69" s="93">
        <f t="shared" si="8"/>
        <v>5310</v>
      </c>
      <c r="P69" s="295">
        <f t="shared" si="9"/>
        <v>405</v>
      </c>
      <c r="Q69" s="295">
        <f t="shared" si="10"/>
        <v>405</v>
      </c>
      <c r="S69" s="295"/>
    </row>
    <row r="70" spans="1:19">
      <c r="A70" s="178" t="s">
        <v>737</v>
      </c>
      <c r="B70" s="179">
        <v>9997</v>
      </c>
      <c r="C70" s="189" t="s">
        <v>829</v>
      </c>
      <c r="D70" s="187" t="s">
        <v>84</v>
      </c>
      <c r="E70" s="187" t="s">
        <v>85</v>
      </c>
      <c r="F70" s="294">
        <v>1006201252</v>
      </c>
      <c r="G70" s="278" t="s">
        <v>788</v>
      </c>
      <c r="H70" s="294" t="s">
        <v>789</v>
      </c>
      <c r="I70" s="56" t="s">
        <v>765</v>
      </c>
      <c r="J70" s="93">
        <v>4500</v>
      </c>
      <c r="K70" s="93"/>
      <c r="L70" s="93">
        <v>405</v>
      </c>
      <c r="M70" s="93">
        <v>405</v>
      </c>
      <c r="N70" s="93">
        <f t="shared" si="8"/>
        <v>5310</v>
      </c>
      <c r="P70" s="295">
        <f t="shared" si="9"/>
        <v>405</v>
      </c>
      <c r="Q70" s="295">
        <f t="shared" si="10"/>
        <v>405</v>
      </c>
      <c r="S70" s="295"/>
    </row>
    <row r="71" spans="1:19">
      <c r="A71" s="178" t="s">
        <v>737</v>
      </c>
      <c r="B71" s="179">
        <v>9997</v>
      </c>
      <c r="C71" s="189" t="s">
        <v>830</v>
      </c>
      <c r="D71" s="187" t="s">
        <v>84</v>
      </c>
      <c r="E71" s="187" t="s">
        <v>85</v>
      </c>
      <c r="F71" s="294">
        <v>1006201252</v>
      </c>
      <c r="G71" s="278" t="s">
        <v>790</v>
      </c>
      <c r="H71" s="294" t="s">
        <v>791</v>
      </c>
      <c r="I71" s="56" t="s">
        <v>765</v>
      </c>
      <c r="J71" s="93">
        <v>4500</v>
      </c>
      <c r="K71" s="93"/>
      <c r="L71" s="93">
        <v>405</v>
      </c>
      <c r="M71" s="93">
        <v>405</v>
      </c>
      <c r="N71" s="93">
        <f t="shared" si="8"/>
        <v>5310</v>
      </c>
      <c r="P71" s="295">
        <f t="shared" si="9"/>
        <v>405</v>
      </c>
      <c r="Q71" s="295">
        <f t="shared" si="10"/>
        <v>405</v>
      </c>
      <c r="S71" s="295"/>
    </row>
    <row r="72" spans="1:19">
      <c r="A72" s="178" t="s">
        <v>737</v>
      </c>
      <c r="B72" s="179">
        <v>9997</v>
      </c>
      <c r="C72" s="189" t="s">
        <v>831</v>
      </c>
      <c r="D72" s="187" t="s">
        <v>84</v>
      </c>
      <c r="E72" s="187" t="s">
        <v>85</v>
      </c>
      <c r="F72" s="294">
        <v>1006201252</v>
      </c>
      <c r="G72" s="278" t="s">
        <v>792</v>
      </c>
      <c r="H72" s="294" t="s">
        <v>793</v>
      </c>
      <c r="I72" s="56" t="s">
        <v>765</v>
      </c>
      <c r="J72" s="93">
        <v>4500</v>
      </c>
      <c r="K72" s="93"/>
      <c r="L72" s="93">
        <v>405</v>
      </c>
      <c r="M72" s="93">
        <v>405</v>
      </c>
      <c r="N72" s="93">
        <f t="shared" si="8"/>
        <v>5310</v>
      </c>
      <c r="P72" s="295">
        <f t="shared" si="9"/>
        <v>405</v>
      </c>
      <c r="Q72" s="295">
        <f t="shared" si="10"/>
        <v>405</v>
      </c>
      <c r="S72" s="295"/>
    </row>
    <row r="73" spans="1:19">
      <c r="A73" s="178" t="s">
        <v>737</v>
      </c>
      <c r="B73" s="179">
        <v>9997</v>
      </c>
      <c r="C73" s="189" t="s">
        <v>832</v>
      </c>
      <c r="D73" s="187" t="s">
        <v>84</v>
      </c>
      <c r="E73" s="187" t="s">
        <v>85</v>
      </c>
      <c r="F73" s="294">
        <v>1006201252</v>
      </c>
      <c r="G73" s="278" t="s">
        <v>794</v>
      </c>
      <c r="H73" s="294" t="s">
        <v>795</v>
      </c>
      <c r="I73" s="56" t="s">
        <v>765</v>
      </c>
      <c r="J73" s="93">
        <v>4500</v>
      </c>
      <c r="K73" s="93"/>
      <c r="L73" s="93">
        <v>405</v>
      </c>
      <c r="M73" s="93">
        <v>405</v>
      </c>
      <c r="N73" s="93">
        <f t="shared" si="8"/>
        <v>5310</v>
      </c>
      <c r="P73" s="295">
        <f t="shared" si="9"/>
        <v>405</v>
      </c>
      <c r="Q73" s="295">
        <f t="shared" si="10"/>
        <v>405</v>
      </c>
      <c r="S73" s="295"/>
    </row>
    <row r="74" spans="1:19">
      <c r="A74" s="178" t="s">
        <v>737</v>
      </c>
      <c r="B74" s="179">
        <v>9997</v>
      </c>
      <c r="C74" s="189" t="s">
        <v>833</v>
      </c>
      <c r="D74" s="187" t="s">
        <v>84</v>
      </c>
      <c r="E74" s="187" t="s">
        <v>85</v>
      </c>
      <c r="F74" s="294">
        <v>1006201252</v>
      </c>
      <c r="G74" s="278" t="s">
        <v>796</v>
      </c>
      <c r="H74" s="294" t="s">
        <v>797</v>
      </c>
      <c r="I74" s="56" t="s">
        <v>765</v>
      </c>
      <c r="J74" s="93">
        <v>150</v>
      </c>
      <c r="K74" s="93"/>
      <c r="L74" s="93">
        <v>13.5</v>
      </c>
      <c r="M74" s="93">
        <v>13.5</v>
      </c>
      <c r="N74" s="93">
        <f t="shared" si="8"/>
        <v>177</v>
      </c>
      <c r="P74" s="295">
        <f t="shared" si="9"/>
        <v>13.5</v>
      </c>
      <c r="Q74" s="295">
        <f t="shared" si="10"/>
        <v>13.5</v>
      </c>
      <c r="S74" s="295"/>
    </row>
    <row r="75" spans="1:19">
      <c r="A75" s="178" t="s">
        <v>737</v>
      </c>
      <c r="B75" s="179">
        <v>9997</v>
      </c>
      <c r="C75" s="189" t="s">
        <v>834</v>
      </c>
      <c r="D75" s="187" t="s">
        <v>84</v>
      </c>
      <c r="E75" s="187" t="s">
        <v>85</v>
      </c>
      <c r="F75" s="294">
        <v>1006201252</v>
      </c>
      <c r="G75" s="278" t="s">
        <v>798</v>
      </c>
      <c r="H75" s="294" t="s">
        <v>799</v>
      </c>
      <c r="I75" s="56" t="s">
        <v>765</v>
      </c>
      <c r="J75" s="93">
        <v>5000</v>
      </c>
      <c r="K75" s="93"/>
      <c r="L75" s="93">
        <v>450</v>
      </c>
      <c r="M75" s="93">
        <v>450</v>
      </c>
      <c r="N75" s="93">
        <f t="shared" si="8"/>
        <v>5900</v>
      </c>
      <c r="P75" s="295">
        <f t="shared" si="9"/>
        <v>450</v>
      </c>
      <c r="Q75" s="295">
        <f t="shared" si="10"/>
        <v>450</v>
      </c>
      <c r="S75" s="295"/>
    </row>
    <row r="76" spans="1:19">
      <c r="A76" s="178" t="s">
        <v>737</v>
      </c>
      <c r="B76" s="179">
        <v>9997</v>
      </c>
      <c r="C76" s="189" t="s">
        <v>835</v>
      </c>
      <c r="D76" s="187" t="s">
        <v>84</v>
      </c>
      <c r="E76" s="187" t="s">
        <v>85</v>
      </c>
      <c r="F76" s="294">
        <v>1006201252</v>
      </c>
      <c r="G76" s="278" t="s">
        <v>800</v>
      </c>
      <c r="H76" s="294" t="s">
        <v>801</v>
      </c>
      <c r="I76" s="56" t="s">
        <v>765</v>
      </c>
      <c r="J76" s="93">
        <v>150</v>
      </c>
      <c r="K76" s="93"/>
      <c r="L76" s="93">
        <v>13.5</v>
      </c>
      <c r="M76" s="93">
        <v>13.5</v>
      </c>
      <c r="N76" s="93">
        <f t="shared" si="8"/>
        <v>177</v>
      </c>
      <c r="P76" s="295">
        <f t="shared" si="9"/>
        <v>13.5</v>
      </c>
      <c r="Q76" s="295">
        <f t="shared" si="10"/>
        <v>13.5</v>
      </c>
      <c r="S76" s="295"/>
    </row>
    <row r="77" spans="1:19">
      <c r="A77" s="178" t="s">
        <v>737</v>
      </c>
      <c r="B77" s="179">
        <v>9997</v>
      </c>
      <c r="C77" s="189" t="s">
        <v>836</v>
      </c>
      <c r="D77" s="187" t="s">
        <v>84</v>
      </c>
      <c r="E77" s="187" t="s">
        <v>85</v>
      </c>
      <c r="F77" s="294">
        <v>1006201252</v>
      </c>
      <c r="G77" s="278" t="s">
        <v>802</v>
      </c>
      <c r="H77" s="294" t="s">
        <v>803</v>
      </c>
      <c r="I77" s="56" t="s">
        <v>765</v>
      </c>
      <c r="J77" s="93">
        <v>5000</v>
      </c>
      <c r="K77" s="93"/>
      <c r="L77" s="93">
        <v>450</v>
      </c>
      <c r="M77" s="93">
        <v>450</v>
      </c>
      <c r="N77" s="93">
        <f t="shared" si="8"/>
        <v>5900</v>
      </c>
      <c r="P77" s="295">
        <f t="shared" si="9"/>
        <v>450</v>
      </c>
      <c r="Q77" s="295">
        <f t="shared" si="10"/>
        <v>450</v>
      </c>
      <c r="S77" s="295"/>
    </row>
    <row r="78" spans="1:19">
      <c r="A78" s="178" t="s">
        <v>737</v>
      </c>
      <c r="B78" s="179">
        <v>9997</v>
      </c>
      <c r="C78" s="189" t="s">
        <v>837</v>
      </c>
      <c r="D78" s="187" t="s">
        <v>84</v>
      </c>
      <c r="E78" s="187" t="s">
        <v>85</v>
      </c>
      <c r="F78" s="294">
        <v>1006201252</v>
      </c>
      <c r="G78" s="278" t="s">
        <v>804</v>
      </c>
      <c r="H78" s="294" t="s">
        <v>805</v>
      </c>
      <c r="I78" s="56" t="s">
        <v>765</v>
      </c>
      <c r="J78" s="93">
        <v>4500</v>
      </c>
      <c r="K78" s="93"/>
      <c r="L78" s="93">
        <v>405</v>
      </c>
      <c r="M78" s="93">
        <v>405</v>
      </c>
      <c r="N78" s="93">
        <f t="shared" si="8"/>
        <v>5310</v>
      </c>
      <c r="P78" s="295">
        <f t="shared" si="9"/>
        <v>405</v>
      </c>
      <c r="Q78" s="295">
        <f t="shared" si="10"/>
        <v>405</v>
      </c>
      <c r="S78" s="295"/>
    </row>
    <row r="79" spans="1:19">
      <c r="A79" s="178" t="s">
        <v>737</v>
      </c>
      <c r="B79" s="179">
        <v>9997</v>
      </c>
      <c r="C79" s="189" t="s">
        <v>838</v>
      </c>
      <c r="D79" s="187" t="s">
        <v>84</v>
      </c>
      <c r="E79" s="187" t="s">
        <v>85</v>
      </c>
      <c r="F79" s="294">
        <v>1006201252</v>
      </c>
      <c r="G79" s="278" t="s">
        <v>808</v>
      </c>
      <c r="H79" s="294" t="s">
        <v>809</v>
      </c>
      <c r="I79" s="56" t="s">
        <v>765</v>
      </c>
      <c r="J79" s="93">
        <v>17604</v>
      </c>
      <c r="K79" s="93"/>
      <c r="L79" s="93">
        <v>1584.5</v>
      </c>
      <c r="M79" s="93">
        <v>1584.5</v>
      </c>
      <c r="N79" s="93">
        <f t="shared" si="8"/>
        <v>20773</v>
      </c>
      <c r="P79" s="295">
        <f t="shared" si="9"/>
        <v>1584.36</v>
      </c>
      <c r="Q79" s="295">
        <f t="shared" si="10"/>
        <v>1584.36</v>
      </c>
      <c r="S79" s="295"/>
    </row>
    <row r="80" spans="1:19">
      <c r="A80" s="178" t="s">
        <v>737</v>
      </c>
      <c r="B80" s="179">
        <v>9997</v>
      </c>
      <c r="C80" s="189" t="s">
        <v>839</v>
      </c>
      <c r="D80" s="187" t="s">
        <v>84</v>
      </c>
      <c r="E80" s="187" t="s">
        <v>85</v>
      </c>
      <c r="F80" s="294">
        <v>1006201252</v>
      </c>
      <c r="G80" s="278" t="s">
        <v>810</v>
      </c>
      <c r="H80" s="294" t="s">
        <v>811</v>
      </c>
      <c r="I80" s="56" t="s">
        <v>765</v>
      </c>
      <c r="J80" s="298">
        <v>1754</v>
      </c>
      <c r="K80" s="93"/>
      <c r="L80" s="93">
        <v>157.5</v>
      </c>
      <c r="M80" s="93">
        <v>157.5</v>
      </c>
      <c r="N80" s="93">
        <f t="shared" si="8"/>
        <v>2069</v>
      </c>
      <c r="P80" s="295">
        <f t="shared" si="9"/>
        <v>157.85999999999999</v>
      </c>
      <c r="Q80" s="295">
        <f t="shared" si="10"/>
        <v>157.85999999999999</v>
      </c>
      <c r="S80" s="295"/>
    </row>
    <row r="81" spans="1:19">
      <c r="A81" s="178" t="s">
        <v>737</v>
      </c>
      <c r="B81" s="179">
        <v>9997</v>
      </c>
      <c r="C81" s="189" t="s">
        <v>840</v>
      </c>
      <c r="D81" s="187" t="s">
        <v>84</v>
      </c>
      <c r="E81" s="187" t="s">
        <v>85</v>
      </c>
      <c r="F81" s="294">
        <v>1006201252</v>
      </c>
      <c r="G81" s="278" t="s">
        <v>653</v>
      </c>
      <c r="H81" s="294" t="s">
        <v>654</v>
      </c>
      <c r="I81" s="56" t="s">
        <v>765</v>
      </c>
      <c r="J81" s="93">
        <v>-7137</v>
      </c>
      <c r="K81" s="93"/>
      <c r="L81" s="93">
        <v>-642.5</v>
      </c>
      <c r="M81" s="93">
        <v>-642.5</v>
      </c>
      <c r="N81" s="93">
        <f t="shared" si="8"/>
        <v>-8422</v>
      </c>
      <c r="P81" s="295">
        <f t="shared" si="9"/>
        <v>-642.32999999999993</v>
      </c>
      <c r="Q81" s="295">
        <f t="shared" si="10"/>
        <v>-642.32999999999993</v>
      </c>
      <c r="S81" s="295"/>
    </row>
    <row r="82" spans="1:19">
      <c r="A82" s="178" t="s">
        <v>737</v>
      </c>
      <c r="B82" s="179">
        <v>9997</v>
      </c>
      <c r="C82" s="189" t="s">
        <v>841</v>
      </c>
      <c r="D82" s="187" t="s">
        <v>84</v>
      </c>
      <c r="E82" s="187" t="s">
        <v>85</v>
      </c>
      <c r="F82" s="294">
        <v>1006201252</v>
      </c>
      <c r="G82" s="278" t="s">
        <v>778</v>
      </c>
      <c r="H82" s="294" t="s">
        <v>779</v>
      </c>
      <c r="I82" s="56" t="s">
        <v>765</v>
      </c>
      <c r="J82" s="93">
        <v>-5931</v>
      </c>
      <c r="K82" s="93"/>
      <c r="L82" s="93">
        <v>-534</v>
      </c>
      <c r="M82" s="93">
        <v>-534</v>
      </c>
      <c r="N82" s="93">
        <f t="shared" si="8"/>
        <v>-6999</v>
      </c>
      <c r="P82" s="295">
        <f t="shared" si="9"/>
        <v>-533.79</v>
      </c>
      <c r="Q82" s="295">
        <f t="shared" si="10"/>
        <v>-533.79</v>
      </c>
      <c r="S82" s="295"/>
    </row>
    <row r="83" spans="1:19">
      <c r="A83" s="178" t="s">
        <v>737</v>
      </c>
      <c r="B83" s="179">
        <v>9997</v>
      </c>
      <c r="C83" s="189" t="s">
        <v>842</v>
      </c>
      <c r="D83" s="187" t="s">
        <v>84</v>
      </c>
      <c r="E83" s="187" t="s">
        <v>85</v>
      </c>
      <c r="F83" s="294">
        <v>1006201252</v>
      </c>
      <c r="G83" s="278" t="s">
        <v>806</v>
      </c>
      <c r="H83" s="294" t="s">
        <v>807</v>
      </c>
      <c r="I83" s="56" t="s">
        <v>765</v>
      </c>
      <c r="J83" s="93">
        <v>-4350</v>
      </c>
      <c r="K83" s="93"/>
      <c r="L83" s="93">
        <v>-391.5</v>
      </c>
      <c r="M83" s="93">
        <v>-391.5</v>
      </c>
      <c r="N83" s="93">
        <f t="shared" si="8"/>
        <v>-5133</v>
      </c>
      <c r="P83" s="295">
        <f t="shared" si="9"/>
        <v>-391.5</v>
      </c>
      <c r="Q83" s="295">
        <f t="shared" si="10"/>
        <v>-391.5</v>
      </c>
      <c r="S83" s="295"/>
    </row>
    <row r="85" spans="1:19">
      <c r="H85" s="185" t="s">
        <v>33</v>
      </c>
      <c r="J85" s="85">
        <f>SUM(J52:J83)</f>
        <v>106728</v>
      </c>
      <c r="K85" s="85"/>
      <c r="L85" s="225">
        <f>SUM(L52:L83)</f>
        <v>9605.5</v>
      </c>
      <c r="M85" s="225">
        <f>SUM(M52:M83)</f>
        <v>9605.5</v>
      </c>
      <c r="N85" s="85">
        <f>SUM(N52:N83)</f>
        <v>125939</v>
      </c>
      <c r="P85" s="283">
        <f>SUM(P52:P83)</f>
        <v>9605.5200000000041</v>
      </c>
      <c r="Q85" s="283">
        <f>SUM(Q52:Q83)</f>
        <v>9605.5200000000041</v>
      </c>
    </row>
    <row r="88" spans="1:19">
      <c r="A88" s="178" t="s">
        <v>858</v>
      </c>
      <c r="B88" s="179">
        <v>9997</v>
      </c>
      <c r="C88" s="189" t="s">
        <v>859</v>
      </c>
      <c r="D88" s="187" t="s">
        <v>84</v>
      </c>
      <c r="E88" s="187" t="s">
        <v>85</v>
      </c>
      <c r="F88" s="56">
        <v>1007200108</v>
      </c>
      <c r="G88" s="278" t="s">
        <v>862</v>
      </c>
      <c r="H88" s="76" t="s">
        <v>887</v>
      </c>
      <c r="I88" s="76" t="s">
        <v>912</v>
      </c>
      <c r="J88" s="93">
        <v>2177.7777777777778</v>
      </c>
      <c r="K88" s="93"/>
      <c r="L88" s="93">
        <f t="shared" ref="L88:L112" si="11">J88*9%</f>
        <v>196</v>
      </c>
      <c r="M88" s="93">
        <f>J88*9%</f>
        <v>196</v>
      </c>
      <c r="N88" s="93">
        <f t="shared" ref="N88:N118" si="12">J88+L88+M88</f>
        <v>2569.7777777777778</v>
      </c>
      <c r="P88" s="295">
        <f>J88*9%</f>
        <v>196</v>
      </c>
      <c r="Q88" s="295">
        <f>J88*9%</f>
        <v>196</v>
      </c>
      <c r="S88" s="295">
        <f>L88-P88</f>
        <v>0</v>
      </c>
    </row>
    <row r="89" spans="1:19">
      <c r="A89" s="178" t="s">
        <v>858</v>
      </c>
      <c r="B89" s="179">
        <v>9997</v>
      </c>
      <c r="C89" s="189" t="s">
        <v>922</v>
      </c>
      <c r="D89" s="187" t="s">
        <v>84</v>
      </c>
      <c r="E89" s="187" t="s">
        <v>85</v>
      </c>
      <c r="F89" s="56">
        <v>1007200350</v>
      </c>
      <c r="G89" s="278" t="s">
        <v>863</v>
      </c>
      <c r="H89" s="76" t="s">
        <v>888</v>
      </c>
      <c r="I89" s="76" t="s">
        <v>913</v>
      </c>
      <c r="J89" s="93">
        <v>4500</v>
      </c>
      <c r="K89" s="93"/>
      <c r="L89" s="93">
        <f t="shared" si="11"/>
        <v>405</v>
      </c>
      <c r="M89" s="93">
        <f t="shared" ref="M89:M118" si="13">J89*9%</f>
        <v>405</v>
      </c>
      <c r="N89" s="93">
        <f t="shared" si="12"/>
        <v>5310</v>
      </c>
      <c r="P89" s="295">
        <f t="shared" ref="P89:P118" si="14">J89*9%</f>
        <v>405</v>
      </c>
      <c r="Q89" s="295">
        <f t="shared" ref="Q89:Q118" si="15">J89*9%</f>
        <v>405</v>
      </c>
      <c r="S89" s="307">
        <f t="shared" ref="S89:S118" si="16">L89-P89</f>
        <v>0</v>
      </c>
    </row>
    <row r="90" spans="1:19">
      <c r="A90" s="178" t="s">
        <v>858</v>
      </c>
      <c r="B90" s="179">
        <v>9997</v>
      </c>
      <c r="C90" s="189" t="s">
        <v>923</v>
      </c>
      <c r="D90" s="187" t="s">
        <v>84</v>
      </c>
      <c r="E90" s="187" t="s">
        <v>85</v>
      </c>
      <c r="F90" s="56">
        <v>1007200357</v>
      </c>
      <c r="G90" s="278" t="s">
        <v>864</v>
      </c>
      <c r="H90" s="76" t="s">
        <v>889</v>
      </c>
      <c r="I90" s="76" t="s">
        <v>914</v>
      </c>
      <c r="J90" s="93">
        <v>4711.1111111111113</v>
      </c>
      <c r="K90" s="93"/>
      <c r="L90" s="93">
        <f t="shared" si="11"/>
        <v>424</v>
      </c>
      <c r="M90" s="93">
        <f t="shared" si="13"/>
        <v>424</v>
      </c>
      <c r="N90" s="93">
        <f t="shared" si="12"/>
        <v>5559.1111111111113</v>
      </c>
      <c r="P90" s="295">
        <f t="shared" si="14"/>
        <v>424</v>
      </c>
      <c r="Q90" s="295">
        <f t="shared" si="15"/>
        <v>424</v>
      </c>
      <c r="S90" s="307">
        <f t="shared" si="16"/>
        <v>0</v>
      </c>
    </row>
    <row r="91" spans="1:19">
      <c r="A91" s="178" t="s">
        <v>858</v>
      </c>
      <c r="B91" s="179">
        <v>9997</v>
      </c>
      <c r="C91" s="189" t="s">
        <v>924</v>
      </c>
      <c r="D91" s="187" t="s">
        <v>84</v>
      </c>
      <c r="E91" s="187" t="s">
        <v>85</v>
      </c>
      <c r="F91" s="56">
        <v>1007200622</v>
      </c>
      <c r="G91" s="278" t="s">
        <v>865</v>
      </c>
      <c r="H91" s="76" t="s">
        <v>890</v>
      </c>
      <c r="I91" s="76" t="s">
        <v>915</v>
      </c>
      <c r="J91" s="93">
        <v>3900</v>
      </c>
      <c r="K91" s="93"/>
      <c r="L91" s="93">
        <f t="shared" si="11"/>
        <v>351</v>
      </c>
      <c r="M91" s="93">
        <f t="shared" si="13"/>
        <v>351</v>
      </c>
      <c r="N91" s="93">
        <f t="shared" si="12"/>
        <v>4602</v>
      </c>
      <c r="P91" s="295">
        <f t="shared" si="14"/>
        <v>351</v>
      </c>
      <c r="Q91" s="295">
        <f t="shared" si="15"/>
        <v>351</v>
      </c>
      <c r="S91" s="307">
        <f t="shared" si="16"/>
        <v>0</v>
      </c>
    </row>
    <row r="92" spans="1:19">
      <c r="A92" s="178" t="s">
        <v>858</v>
      </c>
      <c r="B92" s="179">
        <v>9997</v>
      </c>
      <c r="C92" s="189" t="s">
        <v>925</v>
      </c>
      <c r="D92" s="187" t="s">
        <v>84</v>
      </c>
      <c r="E92" s="187" t="s">
        <v>85</v>
      </c>
      <c r="F92" s="305">
        <v>1007201013</v>
      </c>
      <c r="G92" s="278" t="s">
        <v>866</v>
      </c>
      <c r="H92" s="76" t="s">
        <v>891</v>
      </c>
      <c r="I92" s="76" t="s">
        <v>916</v>
      </c>
      <c r="J92" s="93">
        <v>2577.7777777777778</v>
      </c>
      <c r="K92" s="93"/>
      <c r="L92" s="93">
        <f t="shared" si="11"/>
        <v>232</v>
      </c>
      <c r="M92" s="93">
        <f t="shared" si="13"/>
        <v>232</v>
      </c>
      <c r="N92" s="93">
        <f t="shared" si="12"/>
        <v>3041.7777777777778</v>
      </c>
      <c r="P92" s="295">
        <f t="shared" si="14"/>
        <v>232</v>
      </c>
      <c r="Q92" s="295">
        <f t="shared" si="15"/>
        <v>232</v>
      </c>
      <c r="S92" s="307">
        <f t="shared" si="16"/>
        <v>0</v>
      </c>
    </row>
    <row r="93" spans="1:19">
      <c r="A93" s="178" t="s">
        <v>858</v>
      </c>
      <c r="B93" s="179">
        <v>9997</v>
      </c>
      <c r="C93" s="189" t="s">
        <v>926</v>
      </c>
      <c r="D93" s="187" t="s">
        <v>84</v>
      </c>
      <c r="E93" s="187" t="s">
        <v>85</v>
      </c>
      <c r="F93" s="56">
        <v>1007201091</v>
      </c>
      <c r="G93" s="278" t="s">
        <v>867</v>
      </c>
      <c r="H93" s="76" t="s">
        <v>892</v>
      </c>
      <c r="I93" s="76" t="s">
        <v>917</v>
      </c>
      <c r="J93" s="93">
        <v>3294.4444444444443</v>
      </c>
      <c r="K93" s="93"/>
      <c r="L93" s="93">
        <f t="shared" si="11"/>
        <v>296.5</v>
      </c>
      <c r="M93" s="93">
        <f t="shared" si="13"/>
        <v>296.5</v>
      </c>
      <c r="N93" s="93">
        <f t="shared" si="12"/>
        <v>3887.4444444444443</v>
      </c>
      <c r="P93" s="295">
        <f t="shared" si="14"/>
        <v>296.5</v>
      </c>
      <c r="Q93" s="295">
        <f t="shared" si="15"/>
        <v>296.5</v>
      </c>
      <c r="S93" s="307">
        <f t="shared" si="16"/>
        <v>0</v>
      </c>
    </row>
    <row r="94" spans="1:19">
      <c r="A94" s="178" t="s">
        <v>858</v>
      </c>
      <c r="B94" s="179">
        <v>9997</v>
      </c>
      <c r="C94" s="189" t="s">
        <v>927</v>
      </c>
      <c r="D94" s="187" t="s">
        <v>84</v>
      </c>
      <c r="E94" s="187" t="s">
        <v>85</v>
      </c>
      <c r="F94" s="56">
        <v>1007201388</v>
      </c>
      <c r="G94" s="278" t="s">
        <v>868</v>
      </c>
      <c r="H94" s="76" t="s">
        <v>893</v>
      </c>
      <c r="I94" s="76" t="s">
        <v>918</v>
      </c>
      <c r="J94" s="93">
        <v>1988.8888888888889</v>
      </c>
      <c r="K94" s="93"/>
      <c r="L94" s="93">
        <f t="shared" si="11"/>
        <v>179</v>
      </c>
      <c r="M94" s="93">
        <f t="shared" si="13"/>
        <v>179</v>
      </c>
      <c r="N94" s="93">
        <f t="shared" si="12"/>
        <v>2346.8888888888887</v>
      </c>
      <c r="P94" s="295">
        <f t="shared" si="14"/>
        <v>179</v>
      </c>
      <c r="Q94" s="295">
        <f t="shared" si="15"/>
        <v>179</v>
      </c>
      <c r="S94" s="307">
        <f t="shared" si="16"/>
        <v>0</v>
      </c>
    </row>
    <row r="95" spans="1:19">
      <c r="A95" s="178" t="s">
        <v>858</v>
      </c>
      <c r="B95" s="179">
        <v>9997</v>
      </c>
      <c r="C95" s="189" t="s">
        <v>928</v>
      </c>
      <c r="D95" s="187" t="s">
        <v>84</v>
      </c>
      <c r="E95" s="187" t="s">
        <v>85</v>
      </c>
      <c r="F95" s="56">
        <v>1007201384</v>
      </c>
      <c r="G95" s="278" t="s">
        <v>869</v>
      </c>
      <c r="H95" s="76" t="s">
        <v>894</v>
      </c>
      <c r="I95" s="76" t="s">
        <v>919</v>
      </c>
      <c r="J95" s="93">
        <v>4616.6666666666661</v>
      </c>
      <c r="K95" s="93"/>
      <c r="L95" s="93">
        <f t="shared" si="11"/>
        <v>415.49999999999994</v>
      </c>
      <c r="M95" s="93">
        <f t="shared" si="13"/>
        <v>415.49999999999994</v>
      </c>
      <c r="N95" s="93">
        <f t="shared" si="12"/>
        <v>5447.6666666666661</v>
      </c>
      <c r="P95" s="295">
        <f t="shared" si="14"/>
        <v>415.49999999999994</v>
      </c>
      <c r="Q95" s="295">
        <f t="shared" si="15"/>
        <v>415.49999999999994</v>
      </c>
      <c r="S95" s="307">
        <f t="shared" si="16"/>
        <v>0</v>
      </c>
    </row>
    <row r="96" spans="1:19">
      <c r="A96" s="178" t="s">
        <v>858</v>
      </c>
      <c r="B96" s="179">
        <v>9997</v>
      </c>
      <c r="C96" s="189" t="s">
        <v>929</v>
      </c>
      <c r="D96" s="187" t="s">
        <v>84</v>
      </c>
      <c r="E96" s="187" t="s">
        <v>85</v>
      </c>
      <c r="F96" s="56">
        <v>1007201385</v>
      </c>
      <c r="G96" s="278" t="s">
        <v>870</v>
      </c>
      <c r="H96" s="76" t="s">
        <v>895</v>
      </c>
      <c r="I96" s="76" t="s">
        <v>920</v>
      </c>
      <c r="J96" s="93">
        <v>1555.5555555555554</v>
      </c>
      <c r="K96" s="93"/>
      <c r="L96" s="93">
        <f t="shared" si="11"/>
        <v>139.99999999999997</v>
      </c>
      <c r="M96" s="93">
        <f t="shared" si="13"/>
        <v>139.99999999999997</v>
      </c>
      <c r="N96" s="93">
        <f t="shared" si="12"/>
        <v>1835.5555555555554</v>
      </c>
      <c r="P96" s="295">
        <f t="shared" si="14"/>
        <v>139.99999999999997</v>
      </c>
      <c r="Q96" s="295">
        <f t="shared" si="15"/>
        <v>139.99999999999997</v>
      </c>
      <c r="S96" s="307">
        <f t="shared" si="16"/>
        <v>0</v>
      </c>
    </row>
    <row r="97" spans="1:19">
      <c r="A97" s="178" t="s">
        <v>858</v>
      </c>
      <c r="B97" s="179">
        <v>9997</v>
      </c>
      <c r="C97" s="189" t="s">
        <v>930</v>
      </c>
      <c r="D97" s="187" t="s">
        <v>84</v>
      </c>
      <c r="E97" s="187" t="s">
        <v>85</v>
      </c>
      <c r="F97" s="294">
        <v>1007201472</v>
      </c>
      <c r="G97" s="278" t="s">
        <v>961</v>
      </c>
      <c r="H97" s="76" t="s">
        <v>962</v>
      </c>
      <c r="I97" s="76" t="s">
        <v>963</v>
      </c>
      <c r="J97" s="93">
        <v>2539</v>
      </c>
      <c r="K97" s="93"/>
      <c r="L97" s="93">
        <f t="shared" si="11"/>
        <v>228.51</v>
      </c>
      <c r="M97" s="93">
        <f t="shared" si="13"/>
        <v>228.51</v>
      </c>
      <c r="N97" s="93">
        <f t="shared" si="12"/>
        <v>2996.0200000000004</v>
      </c>
      <c r="P97" s="295">
        <f t="shared" si="14"/>
        <v>228.51</v>
      </c>
      <c r="Q97" s="295">
        <f t="shared" si="15"/>
        <v>228.51</v>
      </c>
      <c r="S97" s="307">
        <f t="shared" si="16"/>
        <v>0</v>
      </c>
    </row>
    <row r="98" spans="1:19">
      <c r="A98" s="178" t="s">
        <v>858</v>
      </c>
      <c r="B98" s="179">
        <v>9997</v>
      </c>
      <c r="C98" s="189" t="s">
        <v>931</v>
      </c>
      <c r="D98" s="187" t="s">
        <v>84</v>
      </c>
      <c r="E98" s="187" t="s">
        <v>85</v>
      </c>
      <c r="F98" s="294">
        <v>1007201457</v>
      </c>
      <c r="G98" s="278" t="s">
        <v>871</v>
      </c>
      <c r="H98" s="76" t="s">
        <v>896</v>
      </c>
      <c r="I98" s="76" t="s">
        <v>921</v>
      </c>
      <c r="J98" s="93">
        <v>7448</v>
      </c>
      <c r="K98" s="93"/>
      <c r="L98" s="93">
        <f t="shared" si="11"/>
        <v>670.31999999999994</v>
      </c>
      <c r="M98" s="93">
        <f t="shared" si="13"/>
        <v>670.31999999999994</v>
      </c>
      <c r="N98" s="93">
        <f t="shared" si="12"/>
        <v>8788.64</v>
      </c>
      <c r="P98" s="295">
        <f t="shared" si="14"/>
        <v>670.31999999999994</v>
      </c>
      <c r="Q98" s="295">
        <f t="shared" si="15"/>
        <v>670.31999999999994</v>
      </c>
      <c r="S98" s="307">
        <f t="shared" si="16"/>
        <v>0</v>
      </c>
    </row>
    <row r="99" spans="1:19">
      <c r="A99" s="178" t="s">
        <v>858</v>
      </c>
      <c r="B99" s="179">
        <v>9997</v>
      </c>
      <c r="C99" s="189" t="s">
        <v>932</v>
      </c>
      <c r="D99" s="187" t="s">
        <v>84</v>
      </c>
      <c r="E99" s="187" t="s">
        <v>85</v>
      </c>
      <c r="F99" s="294">
        <v>1007201457</v>
      </c>
      <c r="G99" s="278" t="s">
        <v>872</v>
      </c>
      <c r="H99" s="76" t="s">
        <v>897</v>
      </c>
      <c r="I99" s="76" t="s">
        <v>921</v>
      </c>
      <c r="J99" s="93">
        <v>8475</v>
      </c>
      <c r="K99" s="93"/>
      <c r="L99" s="93">
        <f t="shared" si="11"/>
        <v>762.75</v>
      </c>
      <c r="M99" s="93">
        <f t="shared" si="13"/>
        <v>762.75</v>
      </c>
      <c r="N99" s="93">
        <f t="shared" si="12"/>
        <v>10000.5</v>
      </c>
      <c r="P99" s="295">
        <f t="shared" si="14"/>
        <v>762.75</v>
      </c>
      <c r="Q99" s="295">
        <f t="shared" si="15"/>
        <v>762.75</v>
      </c>
      <c r="S99" s="307">
        <f t="shared" si="16"/>
        <v>0</v>
      </c>
    </row>
    <row r="100" spans="1:19">
      <c r="A100" s="178" t="s">
        <v>858</v>
      </c>
      <c r="B100" s="179">
        <v>9997</v>
      </c>
      <c r="C100" s="189" t="s">
        <v>933</v>
      </c>
      <c r="D100" s="187" t="s">
        <v>84</v>
      </c>
      <c r="E100" s="187" t="s">
        <v>85</v>
      </c>
      <c r="F100" s="294">
        <v>1007201457</v>
      </c>
      <c r="G100" s="278" t="s">
        <v>873</v>
      </c>
      <c r="H100" s="76" t="s">
        <v>898</v>
      </c>
      <c r="I100" s="76" t="s">
        <v>921</v>
      </c>
      <c r="J100" s="93">
        <v>660</v>
      </c>
      <c r="K100" s="93"/>
      <c r="L100" s="93">
        <f t="shared" si="11"/>
        <v>59.4</v>
      </c>
      <c r="M100" s="93">
        <f t="shared" si="13"/>
        <v>59.4</v>
      </c>
      <c r="N100" s="93">
        <f t="shared" si="12"/>
        <v>778.8</v>
      </c>
      <c r="P100" s="295">
        <f t="shared" si="14"/>
        <v>59.4</v>
      </c>
      <c r="Q100" s="295">
        <f t="shared" si="15"/>
        <v>59.4</v>
      </c>
      <c r="S100" s="307">
        <f t="shared" si="16"/>
        <v>0</v>
      </c>
    </row>
    <row r="101" spans="1:19">
      <c r="A101" s="178" t="s">
        <v>858</v>
      </c>
      <c r="B101" s="179">
        <v>9997</v>
      </c>
      <c r="C101" s="189" t="s">
        <v>934</v>
      </c>
      <c r="D101" s="187" t="s">
        <v>84</v>
      </c>
      <c r="E101" s="187" t="s">
        <v>85</v>
      </c>
      <c r="F101" s="294">
        <v>1007201457</v>
      </c>
      <c r="G101" s="278" t="s">
        <v>874</v>
      </c>
      <c r="H101" s="76" t="s">
        <v>899</v>
      </c>
      <c r="I101" s="76" t="s">
        <v>921</v>
      </c>
      <c r="J101" s="93">
        <v>9287</v>
      </c>
      <c r="K101" s="93"/>
      <c r="L101" s="93">
        <f t="shared" si="11"/>
        <v>835.82999999999993</v>
      </c>
      <c r="M101" s="93">
        <f t="shared" si="13"/>
        <v>835.82999999999993</v>
      </c>
      <c r="N101" s="93">
        <f t="shared" si="12"/>
        <v>10958.66</v>
      </c>
      <c r="P101" s="295">
        <f t="shared" si="14"/>
        <v>835.82999999999993</v>
      </c>
      <c r="Q101" s="295">
        <f t="shared" si="15"/>
        <v>835.82999999999993</v>
      </c>
      <c r="S101" s="307">
        <f t="shared" si="16"/>
        <v>0</v>
      </c>
    </row>
    <row r="102" spans="1:19">
      <c r="A102" s="178" t="s">
        <v>858</v>
      </c>
      <c r="B102" s="179">
        <v>9997</v>
      </c>
      <c r="C102" s="189" t="s">
        <v>935</v>
      </c>
      <c r="D102" s="187" t="s">
        <v>84</v>
      </c>
      <c r="E102" s="187" t="s">
        <v>85</v>
      </c>
      <c r="F102" s="294">
        <v>1007201457</v>
      </c>
      <c r="G102" s="278" t="s">
        <v>875</v>
      </c>
      <c r="H102" s="76" t="s">
        <v>900</v>
      </c>
      <c r="I102" s="76" t="s">
        <v>921</v>
      </c>
      <c r="J102" s="93">
        <v>358</v>
      </c>
      <c r="K102" s="93"/>
      <c r="L102" s="93">
        <f t="shared" si="11"/>
        <v>32.22</v>
      </c>
      <c r="M102" s="93">
        <f t="shared" si="13"/>
        <v>32.22</v>
      </c>
      <c r="N102" s="93">
        <f t="shared" si="12"/>
        <v>422.44000000000005</v>
      </c>
      <c r="P102" s="295">
        <f t="shared" si="14"/>
        <v>32.22</v>
      </c>
      <c r="Q102" s="295">
        <f t="shared" si="15"/>
        <v>32.22</v>
      </c>
      <c r="S102" s="307">
        <f t="shared" si="16"/>
        <v>0</v>
      </c>
    </row>
    <row r="103" spans="1:19">
      <c r="A103" s="178" t="s">
        <v>858</v>
      </c>
      <c r="B103" s="179">
        <v>9997</v>
      </c>
      <c r="C103" s="189" t="s">
        <v>936</v>
      </c>
      <c r="D103" s="187" t="s">
        <v>84</v>
      </c>
      <c r="E103" s="187" t="s">
        <v>85</v>
      </c>
      <c r="F103" s="294">
        <v>1007201457</v>
      </c>
      <c r="G103" s="278" t="s">
        <v>876</v>
      </c>
      <c r="H103" s="76" t="s">
        <v>901</v>
      </c>
      <c r="I103" s="76" t="s">
        <v>921</v>
      </c>
      <c r="J103" s="93">
        <v>18755</v>
      </c>
      <c r="K103" s="93"/>
      <c r="L103" s="93">
        <f t="shared" si="11"/>
        <v>1687.95</v>
      </c>
      <c r="M103" s="93">
        <f t="shared" si="13"/>
        <v>1687.95</v>
      </c>
      <c r="N103" s="93">
        <f t="shared" si="12"/>
        <v>22130.9</v>
      </c>
      <c r="P103" s="295">
        <f t="shared" si="14"/>
        <v>1687.95</v>
      </c>
      <c r="Q103" s="295">
        <f t="shared" si="15"/>
        <v>1687.95</v>
      </c>
      <c r="S103" s="307">
        <f t="shared" si="16"/>
        <v>0</v>
      </c>
    </row>
    <row r="104" spans="1:19">
      <c r="A104" s="178" t="s">
        <v>858</v>
      </c>
      <c r="B104" s="179">
        <v>9997</v>
      </c>
      <c r="C104" s="189" t="s">
        <v>937</v>
      </c>
      <c r="D104" s="187" t="s">
        <v>84</v>
      </c>
      <c r="E104" s="187" t="s">
        <v>85</v>
      </c>
      <c r="F104" s="294">
        <v>1007201457</v>
      </c>
      <c r="G104" s="278" t="s">
        <v>877</v>
      </c>
      <c r="H104" s="76" t="s">
        <v>902</v>
      </c>
      <c r="I104" s="76" t="s">
        <v>921</v>
      </c>
      <c r="J104" s="93">
        <v>364</v>
      </c>
      <c r="K104" s="93"/>
      <c r="L104" s="93">
        <f t="shared" si="11"/>
        <v>32.76</v>
      </c>
      <c r="M104" s="93">
        <f t="shared" si="13"/>
        <v>32.76</v>
      </c>
      <c r="N104" s="93">
        <f t="shared" si="12"/>
        <v>429.52</v>
      </c>
      <c r="P104" s="295">
        <f t="shared" si="14"/>
        <v>32.76</v>
      </c>
      <c r="Q104" s="295">
        <f t="shared" si="15"/>
        <v>32.76</v>
      </c>
      <c r="S104" s="307">
        <f t="shared" si="16"/>
        <v>0</v>
      </c>
    </row>
    <row r="105" spans="1:19">
      <c r="A105" s="178" t="s">
        <v>858</v>
      </c>
      <c r="B105" s="179">
        <v>9997</v>
      </c>
      <c r="C105" s="189" t="s">
        <v>938</v>
      </c>
      <c r="D105" s="187" t="s">
        <v>84</v>
      </c>
      <c r="E105" s="187" t="s">
        <v>85</v>
      </c>
      <c r="F105" s="294">
        <v>1007201457</v>
      </c>
      <c r="G105" s="278" t="s">
        <v>878</v>
      </c>
      <c r="H105" s="76" t="s">
        <v>903</v>
      </c>
      <c r="I105" s="76" t="s">
        <v>921</v>
      </c>
      <c r="J105" s="93">
        <v>150</v>
      </c>
      <c r="K105" s="93"/>
      <c r="L105" s="93">
        <f t="shared" si="11"/>
        <v>13.5</v>
      </c>
      <c r="M105" s="93">
        <f t="shared" si="13"/>
        <v>13.5</v>
      </c>
      <c r="N105" s="93">
        <f t="shared" si="12"/>
        <v>177</v>
      </c>
      <c r="P105" s="295">
        <f t="shared" si="14"/>
        <v>13.5</v>
      </c>
      <c r="Q105" s="295">
        <f t="shared" si="15"/>
        <v>13.5</v>
      </c>
      <c r="S105" s="307">
        <f t="shared" si="16"/>
        <v>0</v>
      </c>
    </row>
    <row r="106" spans="1:19">
      <c r="A106" s="178" t="s">
        <v>858</v>
      </c>
      <c r="B106" s="179">
        <v>9997</v>
      </c>
      <c r="C106" s="189" t="s">
        <v>939</v>
      </c>
      <c r="D106" s="187" t="s">
        <v>84</v>
      </c>
      <c r="E106" s="187" t="s">
        <v>85</v>
      </c>
      <c r="F106" s="294">
        <v>1007201457</v>
      </c>
      <c r="G106" s="278" t="s">
        <v>879</v>
      </c>
      <c r="H106" s="76" t="s">
        <v>904</v>
      </c>
      <c r="I106" s="76" t="s">
        <v>921</v>
      </c>
      <c r="J106" s="93">
        <v>4050</v>
      </c>
      <c r="K106" s="93"/>
      <c r="L106" s="93">
        <f t="shared" si="11"/>
        <v>364.5</v>
      </c>
      <c r="M106" s="93">
        <f t="shared" si="13"/>
        <v>364.5</v>
      </c>
      <c r="N106" s="93">
        <f t="shared" si="12"/>
        <v>4779</v>
      </c>
      <c r="P106" s="295">
        <f t="shared" si="14"/>
        <v>364.5</v>
      </c>
      <c r="Q106" s="295">
        <f t="shared" si="15"/>
        <v>364.5</v>
      </c>
      <c r="S106" s="307">
        <f t="shared" si="16"/>
        <v>0</v>
      </c>
    </row>
    <row r="107" spans="1:19">
      <c r="A107" s="178" t="s">
        <v>858</v>
      </c>
      <c r="B107" s="179">
        <v>9997</v>
      </c>
      <c r="C107" s="189" t="s">
        <v>940</v>
      </c>
      <c r="D107" s="187" t="s">
        <v>84</v>
      </c>
      <c r="E107" s="187" t="s">
        <v>85</v>
      </c>
      <c r="F107" s="294">
        <v>1007201457</v>
      </c>
      <c r="G107" s="278" t="s">
        <v>880</v>
      </c>
      <c r="H107" s="76" t="s">
        <v>905</v>
      </c>
      <c r="I107" s="76" t="s">
        <v>921</v>
      </c>
      <c r="J107" s="93">
        <v>4500</v>
      </c>
      <c r="K107" s="93"/>
      <c r="L107" s="93">
        <f t="shared" si="11"/>
        <v>405</v>
      </c>
      <c r="M107" s="93">
        <f t="shared" si="13"/>
        <v>405</v>
      </c>
      <c r="N107" s="93">
        <f t="shared" si="12"/>
        <v>5310</v>
      </c>
      <c r="P107" s="295">
        <f t="shared" si="14"/>
        <v>405</v>
      </c>
      <c r="Q107" s="295">
        <f t="shared" si="15"/>
        <v>405</v>
      </c>
      <c r="S107" s="307">
        <f t="shared" si="16"/>
        <v>0</v>
      </c>
    </row>
    <row r="108" spans="1:19">
      <c r="A108" s="178" t="s">
        <v>858</v>
      </c>
      <c r="B108" s="179">
        <v>9997</v>
      </c>
      <c r="C108" s="189" t="s">
        <v>941</v>
      </c>
      <c r="D108" s="187" t="s">
        <v>84</v>
      </c>
      <c r="E108" s="187" t="s">
        <v>85</v>
      </c>
      <c r="F108" s="294">
        <v>1007201457</v>
      </c>
      <c r="G108" s="278" t="s">
        <v>881</v>
      </c>
      <c r="H108" s="76" t="s">
        <v>906</v>
      </c>
      <c r="I108" s="76" t="s">
        <v>921</v>
      </c>
      <c r="J108" s="93">
        <v>4200</v>
      </c>
      <c r="K108" s="93"/>
      <c r="L108" s="93">
        <f t="shared" si="11"/>
        <v>378</v>
      </c>
      <c r="M108" s="93">
        <f t="shared" si="13"/>
        <v>378</v>
      </c>
      <c r="N108" s="93">
        <f t="shared" si="12"/>
        <v>4956</v>
      </c>
      <c r="P108" s="295">
        <f t="shared" si="14"/>
        <v>378</v>
      </c>
      <c r="Q108" s="295">
        <f t="shared" si="15"/>
        <v>378</v>
      </c>
      <c r="S108" s="307">
        <f t="shared" si="16"/>
        <v>0</v>
      </c>
    </row>
    <row r="109" spans="1:19">
      <c r="A109" s="178" t="s">
        <v>858</v>
      </c>
      <c r="B109" s="179">
        <v>9997</v>
      </c>
      <c r="C109" s="189" t="s">
        <v>942</v>
      </c>
      <c r="D109" s="187" t="s">
        <v>84</v>
      </c>
      <c r="E109" s="187" t="s">
        <v>85</v>
      </c>
      <c r="F109" s="294">
        <v>1007201457</v>
      </c>
      <c r="G109" s="278" t="s">
        <v>882</v>
      </c>
      <c r="H109" s="76" t="s">
        <v>907</v>
      </c>
      <c r="I109" s="76" t="s">
        <v>921</v>
      </c>
      <c r="J109" s="93">
        <v>4500</v>
      </c>
      <c r="K109" s="93"/>
      <c r="L109" s="93">
        <f t="shared" si="11"/>
        <v>405</v>
      </c>
      <c r="M109" s="93">
        <f t="shared" si="13"/>
        <v>405</v>
      </c>
      <c r="N109" s="93">
        <f t="shared" si="12"/>
        <v>5310</v>
      </c>
      <c r="P109" s="295">
        <f t="shared" si="14"/>
        <v>405</v>
      </c>
      <c r="Q109" s="295">
        <f t="shared" si="15"/>
        <v>405</v>
      </c>
      <c r="S109" s="307">
        <f t="shared" si="16"/>
        <v>0</v>
      </c>
    </row>
    <row r="110" spans="1:19">
      <c r="A110" s="178" t="s">
        <v>858</v>
      </c>
      <c r="B110" s="179">
        <v>9997</v>
      </c>
      <c r="C110" s="189" t="s">
        <v>943</v>
      </c>
      <c r="D110" s="187" t="s">
        <v>84</v>
      </c>
      <c r="E110" s="187" t="s">
        <v>85</v>
      </c>
      <c r="F110" s="294">
        <v>1007201457</v>
      </c>
      <c r="G110" s="278" t="s">
        <v>883</v>
      </c>
      <c r="H110" s="76" t="s">
        <v>908</v>
      </c>
      <c r="I110" s="76" t="s">
        <v>921</v>
      </c>
      <c r="J110" s="93">
        <v>4500</v>
      </c>
      <c r="K110" s="93"/>
      <c r="L110" s="93">
        <f t="shared" si="11"/>
        <v>405</v>
      </c>
      <c r="M110" s="93">
        <f t="shared" si="13"/>
        <v>405</v>
      </c>
      <c r="N110" s="93">
        <f t="shared" si="12"/>
        <v>5310</v>
      </c>
      <c r="P110" s="295">
        <f t="shared" si="14"/>
        <v>405</v>
      </c>
      <c r="Q110" s="295">
        <f t="shared" si="15"/>
        <v>405</v>
      </c>
      <c r="S110" s="307">
        <f t="shared" si="16"/>
        <v>0</v>
      </c>
    </row>
    <row r="111" spans="1:19">
      <c r="A111" s="178" t="s">
        <v>858</v>
      </c>
      <c r="B111" s="179">
        <v>9997</v>
      </c>
      <c r="C111" s="189" t="s">
        <v>944</v>
      </c>
      <c r="D111" s="187" t="s">
        <v>84</v>
      </c>
      <c r="E111" s="187" t="s">
        <v>85</v>
      </c>
      <c r="F111" s="294">
        <v>1007201457</v>
      </c>
      <c r="G111" s="278" t="s">
        <v>884</v>
      </c>
      <c r="H111" s="76" t="s">
        <v>909</v>
      </c>
      <c r="I111" s="76" t="s">
        <v>921</v>
      </c>
      <c r="J111" s="93">
        <v>4500</v>
      </c>
      <c r="K111" s="93"/>
      <c r="L111" s="93">
        <f t="shared" si="11"/>
        <v>405</v>
      </c>
      <c r="M111" s="93">
        <f t="shared" si="13"/>
        <v>405</v>
      </c>
      <c r="N111" s="93">
        <f t="shared" si="12"/>
        <v>5310</v>
      </c>
      <c r="P111" s="295">
        <f t="shared" si="14"/>
        <v>405</v>
      </c>
      <c r="Q111" s="295">
        <f t="shared" si="15"/>
        <v>405</v>
      </c>
      <c r="S111" s="307">
        <f t="shared" si="16"/>
        <v>0</v>
      </c>
    </row>
    <row r="112" spans="1:19">
      <c r="A112" s="178" t="s">
        <v>858</v>
      </c>
      <c r="B112" s="179">
        <v>9997</v>
      </c>
      <c r="C112" s="189" t="s">
        <v>945</v>
      </c>
      <c r="D112" s="187" t="s">
        <v>84</v>
      </c>
      <c r="E112" s="187" t="s">
        <v>85</v>
      </c>
      <c r="F112" s="294">
        <v>1007201457</v>
      </c>
      <c r="G112" s="278" t="s">
        <v>885</v>
      </c>
      <c r="H112" s="76" t="s">
        <v>910</v>
      </c>
      <c r="I112" s="76" t="s">
        <v>921</v>
      </c>
      <c r="J112" s="93">
        <v>4500</v>
      </c>
      <c r="K112" s="93"/>
      <c r="L112" s="93">
        <f t="shared" si="11"/>
        <v>405</v>
      </c>
      <c r="M112" s="93">
        <f t="shared" si="13"/>
        <v>405</v>
      </c>
      <c r="N112" s="93">
        <f t="shared" si="12"/>
        <v>5310</v>
      </c>
      <c r="P112" s="295">
        <f t="shared" si="14"/>
        <v>405</v>
      </c>
      <c r="Q112" s="295">
        <f t="shared" si="15"/>
        <v>405</v>
      </c>
      <c r="S112" s="307">
        <f t="shared" si="16"/>
        <v>0</v>
      </c>
    </row>
    <row r="113" spans="1:19">
      <c r="A113" s="309" t="s">
        <v>858</v>
      </c>
      <c r="B113" s="310">
        <v>9997</v>
      </c>
      <c r="C113" s="311" t="s">
        <v>956</v>
      </c>
      <c r="D113" s="312" t="s">
        <v>84</v>
      </c>
      <c r="E113" s="312" t="s">
        <v>85</v>
      </c>
      <c r="F113" s="313">
        <v>1007201457</v>
      </c>
      <c r="G113" s="313" t="s">
        <v>886</v>
      </c>
      <c r="H113" s="313" t="s">
        <v>911</v>
      </c>
      <c r="I113" s="313" t="s">
        <v>921</v>
      </c>
      <c r="J113" s="314">
        <v>4500</v>
      </c>
      <c r="K113" s="314"/>
      <c r="L113" s="314">
        <v>405</v>
      </c>
      <c r="M113" s="93">
        <f t="shared" si="13"/>
        <v>405</v>
      </c>
      <c r="N113" s="93">
        <f t="shared" si="12"/>
        <v>5310</v>
      </c>
      <c r="P113" s="295">
        <f t="shared" si="14"/>
        <v>405</v>
      </c>
      <c r="Q113" s="295">
        <f t="shared" si="15"/>
        <v>405</v>
      </c>
      <c r="S113" s="307">
        <f t="shared" si="16"/>
        <v>0</v>
      </c>
    </row>
    <row r="114" spans="1:19" s="316" customFormat="1">
      <c r="A114" s="309" t="s">
        <v>858</v>
      </c>
      <c r="B114" s="310">
        <v>9997</v>
      </c>
      <c r="C114" s="311" t="s">
        <v>957</v>
      </c>
      <c r="D114" s="312" t="s">
        <v>84</v>
      </c>
      <c r="E114" s="312" t="s">
        <v>85</v>
      </c>
      <c r="F114" s="313">
        <v>1007201457</v>
      </c>
      <c r="G114" s="313" t="s">
        <v>946</v>
      </c>
      <c r="H114" s="313" t="s">
        <v>947</v>
      </c>
      <c r="I114" s="313" t="s">
        <v>948</v>
      </c>
      <c r="J114" s="314">
        <v>5932</v>
      </c>
      <c r="K114" s="314"/>
      <c r="L114" s="315">
        <f>J114*9%</f>
        <v>533.88</v>
      </c>
      <c r="M114" s="314">
        <f t="shared" si="13"/>
        <v>533.88</v>
      </c>
      <c r="N114" s="93">
        <f t="shared" si="12"/>
        <v>6999.76</v>
      </c>
      <c r="P114" s="317">
        <f t="shared" si="14"/>
        <v>533.88</v>
      </c>
      <c r="Q114" s="317">
        <f t="shared" si="15"/>
        <v>533.88</v>
      </c>
      <c r="S114" s="318">
        <f t="shared" si="16"/>
        <v>0</v>
      </c>
    </row>
    <row r="115" spans="1:19" s="316" customFormat="1">
      <c r="A115" s="309" t="s">
        <v>858</v>
      </c>
      <c r="B115" s="310">
        <v>9997</v>
      </c>
      <c r="C115" s="311" t="s">
        <v>958</v>
      </c>
      <c r="D115" s="312" t="s">
        <v>84</v>
      </c>
      <c r="E115" s="312" t="s">
        <v>85</v>
      </c>
      <c r="F115" s="313">
        <v>1007201457</v>
      </c>
      <c r="G115" s="313" t="s">
        <v>949</v>
      </c>
      <c r="H115" s="313" t="s">
        <v>950</v>
      </c>
      <c r="I115" s="313" t="s">
        <v>948</v>
      </c>
      <c r="J115" s="314">
        <v>424</v>
      </c>
      <c r="K115" s="314"/>
      <c r="L115" s="315">
        <f>J115*9%</f>
        <v>38.159999999999997</v>
      </c>
      <c r="M115" s="314">
        <f t="shared" si="13"/>
        <v>38.159999999999997</v>
      </c>
      <c r="N115" s="93">
        <f t="shared" si="12"/>
        <v>500.31999999999994</v>
      </c>
      <c r="P115" s="317">
        <f t="shared" si="14"/>
        <v>38.159999999999997</v>
      </c>
      <c r="Q115" s="317">
        <f t="shared" si="15"/>
        <v>38.159999999999997</v>
      </c>
      <c r="S115" s="318">
        <f t="shared" si="16"/>
        <v>0</v>
      </c>
    </row>
    <row r="116" spans="1:19" s="316" customFormat="1">
      <c r="A116" s="309" t="s">
        <v>858</v>
      </c>
      <c r="B116" s="310">
        <v>9997</v>
      </c>
      <c r="C116" s="311" t="s">
        <v>959</v>
      </c>
      <c r="D116" s="312" t="s">
        <v>84</v>
      </c>
      <c r="E116" s="312" t="s">
        <v>85</v>
      </c>
      <c r="F116" s="313">
        <v>1007201457</v>
      </c>
      <c r="G116" s="313" t="s">
        <v>951</v>
      </c>
      <c r="H116" s="313" t="s">
        <v>952</v>
      </c>
      <c r="I116" s="313" t="s">
        <v>948</v>
      </c>
      <c r="J116" s="314">
        <v>5932</v>
      </c>
      <c r="K116" s="314"/>
      <c r="L116" s="315">
        <f>J116*9%</f>
        <v>533.88</v>
      </c>
      <c r="M116" s="314">
        <f t="shared" si="13"/>
        <v>533.88</v>
      </c>
      <c r="N116" s="93">
        <f t="shared" si="12"/>
        <v>6999.76</v>
      </c>
      <c r="P116" s="317">
        <f t="shared" si="14"/>
        <v>533.88</v>
      </c>
      <c r="Q116" s="317">
        <f t="shared" si="15"/>
        <v>533.88</v>
      </c>
      <c r="S116" s="318">
        <f t="shared" si="16"/>
        <v>0</v>
      </c>
    </row>
    <row r="117" spans="1:19" s="316" customFormat="1">
      <c r="A117" s="309" t="s">
        <v>858</v>
      </c>
      <c r="B117" s="310">
        <v>9997</v>
      </c>
      <c r="C117" s="311" t="s">
        <v>960</v>
      </c>
      <c r="D117" s="312" t="s">
        <v>84</v>
      </c>
      <c r="E117" s="312" t="s">
        <v>85</v>
      </c>
      <c r="F117" s="313">
        <v>1007201457</v>
      </c>
      <c r="G117" s="313" t="s">
        <v>953</v>
      </c>
      <c r="H117" s="313" t="s">
        <v>954</v>
      </c>
      <c r="I117" s="313" t="s">
        <v>948</v>
      </c>
      <c r="J117" s="314">
        <v>5932</v>
      </c>
      <c r="K117" s="314"/>
      <c r="L117" s="315">
        <f>J117*9%</f>
        <v>533.88</v>
      </c>
      <c r="M117" s="314">
        <f t="shared" si="13"/>
        <v>533.88</v>
      </c>
      <c r="N117" s="93">
        <f t="shared" si="12"/>
        <v>6999.76</v>
      </c>
      <c r="P117" s="317">
        <f t="shared" si="14"/>
        <v>533.88</v>
      </c>
      <c r="Q117" s="317">
        <f t="shared" si="15"/>
        <v>533.88</v>
      </c>
      <c r="S117" s="318">
        <f t="shared" si="16"/>
        <v>0</v>
      </c>
    </row>
    <row r="118" spans="1:19" s="316" customFormat="1">
      <c r="A118" s="309" t="s">
        <v>858</v>
      </c>
      <c r="B118" s="310">
        <v>9997</v>
      </c>
      <c r="C118" s="311" t="s">
        <v>964</v>
      </c>
      <c r="D118" s="312" t="s">
        <v>84</v>
      </c>
      <c r="E118" s="312" t="s">
        <v>955</v>
      </c>
      <c r="F118" s="313">
        <v>1707203086</v>
      </c>
      <c r="G118" s="313" t="s">
        <v>792</v>
      </c>
      <c r="H118" s="313" t="s">
        <v>793</v>
      </c>
      <c r="I118" s="313"/>
      <c r="J118" s="298">
        <f>5932+12</f>
        <v>5944</v>
      </c>
      <c r="K118" s="314"/>
      <c r="L118" s="315">
        <f>J118*9%</f>
        <v>534.96</v>
      </c>
      <c r="M118" s="314">
        <f t="shared" si="13"/>
        <v>534.96</v>
      </c>
      <c r="N118" s="93">
        <f t="shared" si="12"/>
        <v>7013.92</v>
      </c>
      <c r="P118" s="317">
        <f t="shared" si="14"/>
        <v>534.96</v>
      </c>
      <c r="Q118" s="317">
        <f t="shared" si="15"/>
        <v>534.96</v>
      </c>
      <c r="S118" s="318">
        <f t="shared" si="16"/>
        <v>0</v>
      </c>
    </row>
    <row r="120" spans="1:19">
      <c r="H120" s="306" t="s">
        <v>33</v>
      </c>
      <c r="I120" s="10"/>
      <c r="J120" s="225">
        <f>SUM(J88:J118)</f>
        <v>136772.22222222222</v>
      </c>
      <c r="K120" s="225"/>
      <c r="L120" s="225">
        <f>SUM(L88:L118)</f>
        <v>12309.499999999996</v>
      </c>
      <c r="M120" s="225">
        <f>SUM(M88:M118)</f>
        <v>12309.499999999996</v>
      </c>
      <c r="N120" s="225">
        <f>SUM(N88:N118)</f>
        <v>161391.22222222228</v>
      </c>
    </row>
    <row r="122" spans="1:19">
      <c r="L122" s="308"/>
      <c r="M122" s="308"/>
    </row>
  </sheetData>
  <autoFilter ref="A1:P14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25"/>
  <sheetViews>
    <sheetView workbookViewId="0">
      <selection activeCell="E6" sqref="E6"/>
    </sheetView>
  </sheetViews>
  <sheetFormatPr defaultRowHeight="15"/>
  <cols>
    <col min="1" max="1" width="8.140625" style="8" customWidth="1"/>
    <col min="2" max="2" width="16.85546875" style="2" bestFit="1" customWidth="1"/>
    <col min="3" max="3" width="7.28515625" style="42" customWidth="1"/>
    <col min="4" max="4" width="12" style="2" bestFit="1" customWidth="1"/>
    <col min="5" max="5" width="14.85546875" style="161" bestFit="1" customWidth="1"/>
    <col min="6" max="6" width="27" style="2" bestFit="1" customWidth="1"/>
    <col min="7" max="7" width="9.140625" style="2"/>
    <col min="8" max="8" width="17.5703125" style="162" bestFit="1" customWidth="1"/>
    <col min="9" max="9" width="20.42578125" style="162" bestFit="1" customWidth="1"/>
    <col min="10" max="10" width="20" style="2" bestFit="1" customWidth="1"/>
    <col min="11" max="11" width="25.42578125" style="2" customWidth="1"/>
    <col min="12" max="16384" width="9.140625" style="2"/>
  </cols>
  <sheetData>
    <row r="1" spans="1:14">
      <c r="A1" s="327" t="s">
        <v>84</v>
      </c>
      <c r="B1" s="327"/>
      <c r="C1" s="327"/>
      <c r="D1" s="327"/>
      <c r="E1" s="327"/>
      <c r="F1" s="327"/>
      <c r="G1" s="327"/>
      <c r="H1" s="327"/>
      <c r="I1" s="327"/>
    </row>
    <row r="2" spans="1:14">
      <c r="A2" s="250" t="s">
        <v>11</v>
      </c>
      <c r="B2" s="250" t="s">
        <v>12</v>
      </c>
      <c r="C2" s="250" t="s">
        <v>50</v>
      </c>
      <c r="D2" s="250" t="s">
        <v>2</v>
      </c>
      <c r="E2" s="164" t="s">
        <v>22</v>
      </c>
      <c r="F2" s="250" t="s">
        <v>612</v>
      </c>
      <c r="G2" s="25"/>
      <c r="H2" s="15" t="s">
        <v>562</v>
      </c>
      <c r="I2" s="15" t="s">
        <v>55</v>
      </c>
    </row>
    <row r="3" spans="1:14">
      <c r="A3" s="25">
        <v>1</v>
      </c>
      <c r="B3" s="150" t="s">
        <v>590</v>
      </c>
      <c r="C3" s="25">
        <v>9985</v>
      </c>
      <c r="D3" s="27">
        <v>43951</v>
      </c>
      <c r="E3" s="143">
        <v>3280100</v>
      </c>
      <c r="F3" s="87">
        <v>245700454</v>
      </c>
      <c r="G3" s="251"/>
      <c r="H3" s="265">
        <v>245700483</v>
      </c>
      <c r="I3" s="160">
        <f t="shared" ref="I3:I14" si="0">F3-H3</f>
        <v>-29</v>
      </c>
      <c r="J3" s="263"/>
      <c r="K3" s="222">
        <v>245700482.63999999</v>
      </c>
    </row>
    <row r="4" spans="1:14">
      <c r="A4" s="53">
        <v>2</v>
      </c>
      <c r="B4" s="150" t="s">
        <v>636</v>
      </c>
      <c r="C4" s="25">
        <v>9985</v>
      </c>
      <c r="D4" s="27">
        <v>43982</v>
      </c>
      <c r="E4" s="143">
        <v>3571454</v>
      </c>
      <c r="F4" s="87">
        <v>268334302</v>
      </c>
      <c r="G4" s="251"/>
      <c r="H4" s="143">
        <v>268334258</v>
      </c>
      <c r="I4" s="160">
        <f t="shared" si="0"/>
        <v>44</v>
      </c>
      <c r="N4" s="222"/>
    </row>
    <row r="5" spans="1:14">
      <c r="A5" s="53">
        <v>3</v>
      </c>
      <c r="B5" s="150" t="s">
        <v>735</v>
      </c>
      <c r="C5" s="25">
        <v>9985</v>
      </c>
      <c r="D5" s="253">
        <v>44012</v>
      </c>
      <c r="E5" s="160">
        <v>3920909</v>
      </c>
      <c r="F5" s="299">
        <v>295497680</v>
      </c>
      <c r="G5" s="251"/>
      <c r="H5" s="143">
        <v>295497895</v>
      </c>
      <c r="I5" s="300">
        <f>F5-H5</f>
        <v>-215</v>
      </c>
      <c r="N5" s="222"/>
    </row>
    <row r="6" spans="1:14">
      <c r="A6" s="53">
        <v>4</v>
      </c>
      <c r="B6" s="150" t="s">
        <v>855</v>
      </c>
      <c r="C6" s="25">
        <v>9985</v>
      </c>
      <c r="D6" s="253">
        <v>44043</v>
      </c>
      <c r="E6" s="158"/>
      <c r="F6" s="78"/>
      <c r="G6" s="251"/>
      <c r="H6" s="143"/>
      <c r="I6" s="160">
        <f t="shared" si="0"/>
        <v>0</v>
      </c>
      <c r="N6" s="222"/>
    </row>
    <row r="7" spans="1:14">
      <c r="A7" s="53">
        <v>5</v>
      </c>
      <c r="B7" s="150"/>
      <c r="C7" s="25">
        <v>9985</v>
      </c>
      <c r="D7" s="253"/>
      <c r="E7" s="158"/>
      <c r="F7" s="78"/>
      <c r="G7" s="251"/>
      <c r="H7" s="143"/>
      <c r="I7" s="160">
        <f t="shared" si="0"/>
        <v>0</v>
      </c>
    </row>
    <row r="8" spans="1:14">
      <c r="A8" s="53">
        <v>6</v>
      </c>
      <c r="B8" s="150"/>
      <c r="C8" s="25">
        <v>9985</v>
      </c>
      <c r="D8" s="253"/>
      <c r="E8" s="158"/>
      <c r="F8" s="78"/>
      <c r="G8" s="251"/>
      <c r="H8" s="143"/>
      <c r="I8" s="160">
        <f t="shared" si="0"/>
        <v>0</v>
      </c>
      <c r="K8" s="42"/>
      <c r="N8" s="222"/>
    </row>
    <row r="9" spans="1:14" s="42" customFormat="1">
      <c r="A9" s="53">
        <v>7</v>
      </c>
      <c r="B9" s="150"/>
      <c r="C9" s="25">
        <v>9985</v>
      </c>
      <c r="D9" s="253"/>
      <c r="E9" s="158"/>
      <c r="F9" s="78"/>
      <c r="G9" s="251"/>
      <c r="H9" s="143"/>
      <c r="I9" s="160">
        <f t="shared" si="0"/>
        <v>0</v>
      </c>
      <c r="N9" s="222"/>
    </row>
    <row r="10" spans="1:14" s="42" customFormat="1">
      <c r="A10" s="53">
        <v>8</v>
      </c>
      <c r="B10" s="150"/>
      <c r="C10" s="53">
        <v>9985</v>
      </c>
      <c r="D10" s="253"/>
      <c r="E10" s="158"/>
      <c r="F10" s="93"/>
      <c r="G10" s="251"/>
      <c r="H10" s="143"/>
      <c r="I10" s="160">
        <f t="shared" si="0"/>
        <v>0</v>
      </c>
    </row>
    <row r="11" spans="1:14" s="42" customFormat="1">
      <c r="A11" s="53">
        <v>9</v>
      </c>
      <c r="B11" s="150"/>
      <c r="C11" s="53">
        <v>9985</v>
      </c>
      <c r="D11" s="253"/>
      <c r="E11" s="158"/>
      <c r="F11" s="87"/>
      <c r="G11" s="251"/>
      <c r="H11" s="143"/>
      <c r="I11" s="160">
        <f t="shared" si="0"/>
        <v>0</v>
      </c>
    </row>
    <row r="12" spans="1:14" s="42" customFormat="1">
      <c r="A12" s="53">
        <v>10</v>
      </c>
      <c r="B12" s="150"/>
      <c r="C12" s="53">
        <v>9985</v>
      </c>
      <c r="D12" s="253"/>
      <c r="E12" s="158"/>
      <c r="F12" s="93"/>
      <c r="G12" s="251"/>
      <c r="H12" s="143"/>
      <c r="I12" s="160">
        <f t="shared" si="0"/>
        <v>0</v>
      </c>
      <c r="J12" s="223"/>
    </row>
    <row r="13" spans="1:14" s="42" customFormat="1">
      <c r="A13" s="53">
        <v>11</v>
      </c>
      <c r="B13" s="150"/>
      <c r="C13" s="53">
        <v>9985</v>
      </c>
      <c r="D13" s="253"/>
      <c r="E13" s="158"/>
      <c r="F13" s="144"/>
      <c r="G13" s="251"/>
      <c r="H13" s="143"/>
      <c r="I13" s="160">
        <f t="shared" si="0"/>
        <v>0</v>
      </c>
    </row>
    <row r="14" spans="1:14" s="42" customFormat="1">
      <c r="A14" s="53">
        <v>12</v>
      </c>
      <c r="B14" s="150"/>
      <c r="C14" s="53">
        <v>9985</v>
      </c>
      <c r="D14" s="59"/>
      <c r="E14" s="158"/>
      <c r="F14" s="87"/>
      <c r="G14" s="251"/>
      <c r="H14" s="160"/>
      <c r="I14" s="93">
        <f t="shared" si="0"/>
        <v>0</v>
      </c>
    </row>
    <row r="15" spans="1:14">
      <c r="A15" s="41"/>
      <c r="B15" s="31"/>
      <c r="C15" s="31"/>
      <c r="D15" s="31"/>
      <c r="E15" s="165">
        <f>SUM(E3:E14)</f>
        <v>10772463</v>
      </c>
      <c r="F15" s="68">
        <f>SUM(F3:F14)</f>
        <v>809532436</v>
      </c>
      <c r="H15" s="252">
        <f>SUM(H3:H14)</f>
        <v>809532636</v>
      </c>
      <c r="I15" s="227">
        <f>SUM(I3:I14)</f>
        <v>-200</v>
      </c>
      <c r="J15" s="222"/>
    </row>
    <row r="16" spans="1:14">
      <c r="A16" s="41"/>
      <c r="B16" s="39"/>
      <c r="C16" s="39"/>
      <c r="D16" s="31"/>
      <c r="E16" s="166"/>
      <c r="F16" s="31"/>
    </row>
    <row r="17" spans="1:8">
      <c r="A17" s="41"/>
      <c r="B17" s="40"/>
      <c r="C17" s="40"/>
      <c r="D17" s="31"/>
      <c r="E17" s="166"/>
      <c r="F17" s="64"/>
    </row>
    <row r="18" spans="1:8">
      <c r="F18" s="65"/>
    </row>
    <row r="19" spans="1:8">
      <c r="F19" s="42"/>
      <c r="G19" s="42"/>
    </row>
    <row r="20" spans="1:8">
      <c r="F20" s="42"/>
      <c r="G20" s="42"/>
      <c r="H20" s="203"/>
    </row>
    <row r="21" spans="1:8">
      <c r="F21" s="42"/>
      <c r="G21" s="42"/>
    </row>
    <row r="22" spans="1:8">
      <c r="F22" s="42"/>
      <c r="G22" s="42"/>
    </row>
    <row r="25" spans="1:8">
      <c r="F25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13"/>
  <sheetViews>
    <sheetView workbookViewId="0"/>
  </sheetViews>
  <sheetFormatPr defaultRowHeight="15"/>
  <cols>
    <col min="1" max="1" width="5.7109375" style="121" bestFit="1" customWidth="1"/>
    <col min="2" max="2" width="15.7109375" style="121" customWidth="1"/>
    <col min="3" max="3" width="11.140625" style="121" customWidth="1"/>
    <col min="4" max="4" width="14.140625" style="121" customWidth="1"/>
    <col min="5" max="5" width="13.42578125" style="121" customWidth="1"/>
    <col min="6" max="6" width="33" style="121" bestFit="1" customWidth="1"/>
    <col min="7" max="7" width="15.85546875" style="121" customWidth="1"/>
    <col min="8" max="8" width="12.140625" style="116" bestFit="1" customWidth="1"/>
    <col min="9" max="9" width="11" style="121" customWidth="1"/>
    <col min="10" max="10" width="17.85546875" style="121" bestFit="1" customWidth="1"/>
    <col min="11" max="11" width="9.140625" style="121"/>
    <col min="12" max="12" width="72" style="121" bestFit="1" customWidth="1"/>
    <col min="13" max="13" width="42.28515625" style="121" bestFit="1" customWidth="1"/>
    <col min="14" max="14" width="8.7109375" style="121" bestFit="1" customWidth="1"/>
    <col min="15" max="15" width="9.5703125" style="121" customWidth="1"/>
    <col min="16" max="16" width="12.140625" style="121" bestFit="1" customWidth="1"/>
    <col min="17" max="19" width="9.28515625" style="121" bestFit="1" customWidth="1"/>
    <col min="20" max="20" width="12.140625" style="121" bestFit="1" customWidth="1"/>
    <col min="21" max="262" width="9.140625" style="121"/>
    <col min="263" max="263" width="20.140625" style="121" bestFit="1" customWidth="1"/>
    <col min="264" max="264" width="20.140625" style="121" customWidth="1"/>
    <col min="265" max="265" width="14.5703125" style="121" bestFit="1" customWidth="1"/>
    <col min="266" max="266" width="11.7109375" style="121" bestFit="1" customWidth="1"/>
    <col min="267" max="267" width="9.42578125" style="121" bestFit="1" customWidth="1"/>
    <col min="268" max="268" width="17.85546875" style="121" bestFit="1" customWidth="1"/>
    <col min="269" max="269" width="9.140625" style="121"/>
    <col min="270" max="270" width="15.85546875" style="121" bestFit="1" customWidth="1"/>
    <col min="271" max="271" width="18.42578125" style="121" bestFit="1" customWidth="1"/>
    <col min="272" max="518" width="9.140625" style="121"/>
    <col min="519" max="519" width="20.140625" style="121" bestFit="1" customWidth="1"/>
    <col min="520" max="520" width="20.140625" style="121" customWidth="1"/>
    <col min="521" max="521" width="14.5703125" style="121" bestFit="1" customWidth="1"/>
    <col min="522" max="522" width="11.7109375" style="121" bestFit="1" customWidth="1"/>
    <col min="523" max="523" width="9.42578125" style="121" bestFit="1" customWidth="1"/>
    <col min="524" max="524" width="17.85546875" style="121" bestFit="1" customWidth="1"/>
    <col min="525" max="525" width="9.140625" style="121"/>
    <col min="526" max="526" width="15.85546875" style="121" bestFit="1" customWidth="1"/>
    <col min="527" max="527" width="18.42578125" style="121" bestFit="1" customWidth="1"/>
    <col min="528" max="774" width="9.140625" style="121"/>
    <col min="775" max="775" width="20.140625" style="121" bestFit="1" customWidth="1"/>
    <col min="776" max="776" width="20.140625" style="121" customWidth="1"/>
    <col min="777" max="777" width="14.5703125" style="121" bestFit="1" customWidth="1"/>
    <col min="778" max="778" width="11.7109375" style="121" bestFit="1" customWidth="1"/>
    <col min="779" max="779" width="9.42578125" style="121" bestFit="1" customWidth="1"/>
    <col min="780" max="780" width="17.85546875" style="121" bestFit="1" customWidth="1"/>
    <col min="781" max="781" width="9.140625" style="121"/>
    <col min="782" max="782" width="15.85546875" style="121" bestFit="1" customWidth="1"/>
    <col min="783" max="783" width="18.42578125" style="121" bestFit="1" customWidth="1"/>
    <col min="784" max="1030" width="9.140625" style="121"/>
    <col min="1031" max="1031" width="20.140625" style="121" bestFit="1" customWidth="1"/>
    <col min="1032" max="1032" width="20.140625" style="121" customWidth="1"/>
    <col min="1033" max="1033" width="14.5703125" style="121" bestFit="1" customWidth="1"/>
    <col min="1034" max="1034" width="11.7109375" style="121" bestFit="1" customWidth="1"/>
    <col min="1035" max="1035" width="9.42578125" style="121" bestFit="1" customWidth="1"/>
    <col min="1036" max="1036" width="17.85546875" style="121" bestFit="1" customWidth="1"/>
    <col min="1037" max="1037" width="9.140625" style="121"/>
    <col min="1038" max="1038" width="15.85546875" style="121" bestFit="1" customWidth="1"/>
    <col min="1039" max="1039" width="18.42578125" style="121" bestFit="1" customWidth="1"/>
    <col min="1040" max="1286" width="9.140625" style="121"/>
    <col min="1287" max="1287" width="20.140625" style="121" bestFit="1" customWidth="1"/>
    <col min="1288" max="1288" width="20.140625" style="121" customWidth="1"/>
    <col min="1289" max="1289" width="14.5703125" style="121" bestFit="1" customWidth="1"/>
    <col min="1290" max="1290" width="11.7109375" style="121" bestFit="1" customWidth="1"/>
    <col min="1291" max="1291" width="9.42578125" style="121" bestFit="1" customWidth="1"/>
    <col min="1292" max="1292" width="17.85546875" style="121" bestFit="1" customWidth="1"/>
    <col min="1293" max="1293" width="9.140625" style="121"/>
    <col min="1294" max="1294" width="15.85546875" style="121" bestFit="1" customWidth="1"/>
    <col min="1295" max="1295" width="18.42578125" style="121" bestFit="1" customWidth="1"/>
    <col min="1296" max="1542" width="9.140625" style="121"/>
    <col min="1543" max="1543" width="20.140625" style="121" bestFit="1" customWidth="1"/>
    <col min="1544" max="1544" width="20.140625" style="121" customWidth="1"/>
    <col min="1545" max="1545" width="14.5703125" style="121" bestFit="1" customWidth="1"/>
    <col min="1546" max="1546" width="11.7109375" style="121" bestFit="1" customWidth="1"/>
    <col min="1547" max="1547" width="9.42578125" style="121" bestFit="1" customWidth="1"/>
    <col min="1548" max="1548" width="17.85546875" style="121" bestFit="1" customWidth="1"/>
    <col min="1549" max="1549" width="9.140625" style="121"/>
    <col min="1550" max="1550" width="15.85546875" style="121" bestFit="1" customWidth="1"/>
    <col min="1551" max="1551" width="18.42578125" style="121" bestFit="1" customWidth="1"/>
    <col min="1552" max="1798" width="9.140625" style="121"/>
    <col min="1799" max="1799" width="20.140625" style="121" bestFit="1" customWidth="1"/>
    <col min="1800" max="1800" width="20.140625" style="121" customWidth="1"/>
    <col min="1801" max="1801" width="14.5703125" style="121" bestFit="1" customWidth="1"/>
    <col min="1802" max="1802" width="11.7109375" style="121" bestFit="1" customWidth="1"/>
    <col min="1803" max="1803" width="9.42578125" style="121" bestFit="1" customWidth="1"/>
    <col min="1804" max="1804" width="17.85546875" style="121" bestFit="1" customWidth="1"/>
    <col min="1805" max="1805" width="9.140625" style="121"/>
    <col min="1806" max="1806" width="15.85546875" style="121" bestFit="1" customWidth="1"/>
    <col min="1807" max="1807" width="18.42578125" style="121" bestFit="1" customWidth="1"/>
    <col min="1808" max="2054" width="9.140625" style="121"/>
    <col min="2055" max="2055" width="20.140625" style="121" bestFit="1" customWidth="1"/>
    <col min="2056" max="2056" width="20.140625" style="121" customWidth="1"/>
    <col min="2057" max="2057" width="14.5703125" style="121" bestFit="1" customWidth="1"/>
    <col min="2058" max="2058" width="11.7109375" style="121" bestFit="1" customWidth="1"/>
    <col min="2059" max="2059" width="9.42578125" style="121" bestFit="1" customWidth="1"/>
    <col min="2060" max="2060" width="17.85546875" style="121" bestFit="1" customWidth="1"/>
    <col min="2061" max="2061" width="9.140625" style="121"/>
    <col min="2062" max="2062" width="15.85546875" style="121" bestFit="1" customWidth="1"/>
    <col min="2063" max="2063" width="18.42578125" style="121" bestFit="1" customWidth="1"/>
    <col min="2064" max="2310" width="9.140625" style="121"/>
    <col min="2311" max="2311" width="20.140625" style="121" bestFit="1" customWidth="1"/>
    <col min="2312" max="2312" width="20.140625" style="121" customWidth="1"/>
    <col min="2313" max="2313" width="14.5703125" style="121" bestFit="1" customWidth="1"/>
    <col min="2314" max="2314" width="11.7109375" style="121" bestFit="1" customWidth="1"/>
    <col min="2315" max="2315" width="9.42578125" style="121" bestFit="1" customWidth="1"/>
    <col min="2316" max="2316" width="17.85546875" style="121" bestFit="1" customWidth="1"/>
    <col min="2317" max="2317" width="9.140625" style="121"/>
    <col min="2318" max="2318" width="15.85546875" style="121" bestFit="1" customWidth="1"/>
    <col min="2319" max="2319" width="18.42578125" style="121" bestFit="1" customWidth="1"/>
    <col min="2320" max="2566" width="9.140625" style="121"/>
    <col min="2567" max="2567" width="20.140625" style="121" bestFit="1" customWidth="1"/>
    <col min="2568" max="2568" width="20.140625" style="121" customWidth="1"/>
    <col min="2569" max="2569" width="14.5703125" style="121" bestFit="1" customWidth="1"/>
    <col min="2570" max="2570" width="11.7109375" style="121" bestFit="1" customWidth="1"/>
    <col min="2571" max="2571" width="9.42578125" style="121" bestFit="1" customWidth="1"/>
    <col min="2572" max="2572" width="17.85546875" style="121" bestFit="1" customWidth="1"/>
    <col min="2573" max="2573" width="9.140625" style="121"/>
    <col min="2574" max="2574" width="15.85546875" style="121" bestFit="1" customWidth="1"/>
    <col min="2575" max="2575" width="18.42578125" style="121" bestFit="1" customWidth="1"/>
    <col min="2576" max="2822" width="9.140625" style="121"/>
    <col min="2823" max="2823" width="20.140625" style="121" bestFit="1" customWidth="1"/>
    <col min="2824" max="2824" width="20.140625" style="121" customWidth="1"/>
    <col min="2825" max="2825" width="14.5703125" style="121" bestFit="1" customWidth="1"/>
    <col min="2826" max="2826" width="11.7109375" style="121" bestFit="1" customWidth="1"/>
    <col min="2827" max="2827" width="9.42578125" style="121" bestFit="1" customWidth="1"/>
    <col min="2828" max="2828" width="17.85546875" style="121" bestFit="1" customWidth="1"/>
    <col min="2829" max="2829" width="9.140625" style="121"/>
    <col min="2830" max="2830" width="15.85546875" style="121" bestFit="1" customWidth="1"/>
    <col min="2831" max="2831" width="18.42578125" style="121" bestFit="1" customWidth="1"/>
    <col min="2832" max="3078" width="9.140625" style="121"/>
    <col min="3079" max="3079" width="20.140625" style="121" bestFit="1" customWidth="1"/>
    <col min="3080" max="3080" width="20.140625" style="121" customWidth="1"/>
    <col min="3081" max="3081" width="14.5703125" style="121" bestFit="1" customWidth="1"/>
    <col min="3082" max="3082" width="11.7109375" style="121" bestFit="1" customWidth="1"/>
    <col min="3083" max="3083" width="9.42578125" style="121" bestFit="1" customWidth="1"/>
    <col min="3084" max="3084" width="17.85546875" style="121" bestFit="1" customWidth="1"/>
    <col min="3085" max="3085" width="9.140625" style="121"/>
    <col min="3086" max="3086" width="15.85546875" style="121" bestFit="1" customWidth="1"/>
    <col min="3087" max="3087" width="18.42578125" style="121" bestFit="1" customWidth="1"/>
    <col min="3088" max="3334" width="9.140625" style="121"/>
    <col min="3335" max="3335" width="20.140625" style="121" bestFit="1" customWidth="1"/>
    <col min="3336" max="3336" width="20.140625" style="121" customWidth="1"/>
    <col min="3337" max="3337" width="14.5703125" style="121" bestFit="1" customWidth="1"/>
    <col min="3338" max="3338" width="11.7109375" style="121" bestFit="1" customWidth="1"/>
    <col min="3339" max="3339" width="9.42578125" style="121" bestFit="1" customWidth="1"/>
    <col min="3340" max="3340" width="17.85546875" style="121" bestFit="1" customWidth="1"/>
    <col min="3341" max="3341" width="9.140625" style="121"/>
    <col min="3342" max="3342" width="15.85546875" style="121" bestFit="1" customWidth="1"/>
    <col min="3343" max="3343" width="18.42578125" style="121" bestFit="1" customWidth="1"/>
    <col min="3344" max="3590" width="9.140625" style="121"/>
    <col min="3591" max="3591" width="20.140625" style="121" bestFit="1" customWidth="1"/>
    <col min="3592" max="3592" width="20.140625" style="121" customWidth="1"/>
    <col min="3593" max="3593" width="14.5703125" style="121" bestFit="1" customWidth="1"/>
    <col min="3594" max="3594" width="11.7109375" style="121" bestFit="1" customWidth="1"/>
    <col min="3595" max="3595" width="9.42578125" style="121" bestFit="1" customWidth="1"/>
    <col min="3596" max="3596" width="17.85546875" style="121" bestFit="1" customWidth="1"/>
    <col min="3597" max="3597" width="9.140625" style="121"/>
    <col min="3598" max="3598" width="15.85546875" style="121" bestFit="1" customWidth="1"/>
    <col min="3599" max="3599" width="18.42578125" style="121" bestFit="1" customWidth="1"/>
    <col min="3600" max="3846" width="9.140625" style="121"/>
    <col min="3847" max="3847" width="20.140625" style="121" bestFit="1" customWidth="1"/>
    <col min="3848" max="3848" width="20.140625" style="121" customWidth="1"/>
    <col min="3849" max="3849" width="14.5703125" style="121" bestFit="1" customWidth="1"/>
    <col min="3850" max="3850" width="11.7109375" style="121" bestFit="1" customWidth="1"/>
    <col min="3851" max="3851" width="9.42578125" style="121" bestFit="1" customWidth="1"/>
    <col min="3852" max="3852" width="17.85546875" style="121" bestFit="1" customWidth="1"/>
    <col min="3853" max="3853" width="9.140625" style="121"/>
    <col min="3854" max="3854" width="15.85546875" style="121" bestFit="1" customWidth="1"/>
    <col min="3855" max="3855" width="18.42578125" style="121" bestFit="1" customWidth="1"/>
    <col min="3856" max="4102" width="9.140625" style="121"/>
    <col min="4103" max="4103" width="20.140625" style="121" bestFit="1" customWidth="1"/>
    <col min="4104" max="4104" width="20.140625" style="121" customWidth="1"/>
    <col min="4105" max="4105" width="14.5703125" style="121" bestFit="1" customWidth="1"/>
    <col min="4106" max="4106" width="11.7109375" style="121" bestFit="1" customWidth="1"/>
    <col min="4107" max="4107" width="9.42578125" style="121" bestFit="1" customWidth="1"/>
    <col min="4108" max="4108" width="17.85546875" style="121" bestFit="1" customWidth="1"/>
    <col min="4109" max="4109" width="9.140625" style="121"/>
    <col min="4110" max="4110" width="15.85546875" style="121" bestFit="1" customWidth="1"/>
    <col min="4111" max="4111" width="18.42578125" style="121" bestFit="1" customWidth="1"/>
    <col min="4112" max="4358" width="9.140625" style="121"/>
    <col min="4359" max="4359" width="20.140625" style="121" bestFit="1" customWidth="1"/>
    <col min="4360" max="4360" width="20.140625" style="121" customWidth="1"/>
    <col min="4361" max="4361" width="14.5703125" style="121" bestFit="1" customWidth="1"/>
    <col min="4362" max="4362" width="11.7109375" style="121" bestFit="1" customWidth="1"/>
    <col min="4363" max="4363" width="9.42578125" style="121" bestFit="1" customWidth="1"/>
    <col min="4364" max="4364" width="17.85546875" style="121" bestFit="1" customWidth="1"/>
    <col min="4365" max="4365" width="9.140625" style="121"/>
    <col min="4366" max="4366" width="15.85546875" style="121" bestFit="1" customWidth="1"/>
    <col min="4367" max="4367" width="18.42578125" style="121" bestFit="1" customWidth="1"/>
    <col min="4368" max="4614" width="9.140625" style="121"/>
    <col min="4615" max="4615" width="20.140625" style="121" bestFit="1" customWidth="1"/>
    <col min="4616" max="4616" width="20.140625" style="121" customWidth="1"/>
    <col min="4617" max="4617" width="14.5703125" style="121" bestFit="1" customWidth="1"/>
    <col min="4618" max="4618" width="11.7109375" style="121" bestFit="1" customWidth="1"/>
    <col min="4619" max="4619" width="9.42578125" style="121" bestFit="1" customWidth="1"/>
    <col min="4620" max="4620" width="17.85546875" style="121" bestFit="1" customWidth="1"/>
    <col min="4621" max="4621" width="9.140625" style="121"/>
    <col min="4622" max="4622" width="15.85546875" style="121" bestFit="1" customWidth="1"/>
    <col min="4623" max="4623" width="18.42578125" style="121" bestFit="1" customWidth="1"/>
    <col min="4624" max="4870" width="9.140625" style="121"/>
    <col min="4871" max="4871" width="20.140625" style="121" bestFit="1" customWidth="1"/>
    <col min="4872" max="4872" width="20.140625" style="121" customWidth="1"/>
    <col min="4873" max="4873" width="14.5703125" style="121" bestFit="1" customWidth="1"/>
    <col min="4874" max="4874" width="11.7109375" style="121" bestFit="1" customWidth="1"/>
    <col min="4875" max="4875" width="9.42578125" style="121" bestFit="1" customWidth="1"/>
    <col min="4876" max="4876" width="17.85546875" style="121" bestFit="1" customWidth="1"/>
    <col min="4877" max="4877" width="9.140625" style="121"/>
    <col min="4878" max="4878" width="15.85546875" style="121" bestFit="1" customWidth="1"/>
    <col min="4879" max="4879" width="18.42578125" style="121" bestFit="1" customWidth="1"/>
    <col min="4880" max="5126" width="9.140625" style="121"/>
    <col min="5127" max="5127" width="20.140625" style="121" bestFit="1" customWidth="1"/>
    <col min="5128" max="5128" width="20.140625" style="121" customWidth="1"/>
    <col min="5129" max="5129" width="14.5703125" style="121" bestFit="1" customWidth="1"/>
    <col min="5130" max="5130" width="11.7109375" style="121" bestFit="1" customWidth="1"/>
    <col min="5131" max="5131" width="9.42578125" style="121" bestFit="1" customWidth="1"/>
    <col min="5132" max="5132" width="17.85546875" style="121" bestFit="1" customWidth="1"/>
    <col min="5133" max="5133" width="9.140625" style="121"/>
    <col min="5134" max="5134" width="15.85546875" style="121" bestFit="1" customWidth="1"/>
    <col min="5135" max="5135" width="18.42578125" style="121" bestFit="1" customWidth="1"/>
    <col min="5136" max="5382" width="9.140625" style="121"/>
    <col min="5383" max="5383" width="20.140625" style="121" bestFit="1" customWidth="1"/>
    <col min="5384" max="5384" width="20.140625" style="121" customWidth="1"/>
    <col min="5385" max="5385" width="14.5703125" style="121" bestFit="1" customWidth="1"/>
    <col min="5386" max="5386" width="11.7109375" style="121" bestFit="1" customWidth="1"/>
    <col min="5387" max="5387" width="9.42578125" style="121" bestFit="1" customWidth="1"/>
    <col min="5388" max="5388" width="17.85546875" style="121" bestFit="1" customWidth="1"/>
    <col min="5389" max="5389" width="9.140625" style="121"/>
    <col min="5390" max="5390" width="15.85546875" style="121" bestFit="1" customWidth="1"/>
    <col min="5391" max="5391" width="18.42578125" style="121" bestFit="1" customWidth="1"/>
    <col min="5392" max="5638" width="9.140625" style="121"/>
    <col min="5639" max="5639" width="20.140625" style="121" bestFit="1" customWidth="1"/>
    <col min="5640" max="5640" width="20.140625" style="121" customWidth="1"/>
    <col min="5641" max="5641" width="14.5703125" style="121" bestFit="1" customWidth="1"/>
    <col min="5642" max="5642" width="11.7109375" style="121" bestFit="1" customWidth="1"/>
    <col min="5643" max="5643" width="9.42578125" style="121" bestFit="1" customWidth="1"/>
    <col min="5644" max="5644" width="17.85546875" style="121" bestFit="1" customWidth="1"/>
    <col min="5645" max="5645" width="9.140625" style="121"/>
    <col min="5646" max="5646" width="15.85546875" style="121" bestFit="1" customWidth="1"/>
    <col min="5647" max="5647" width="18.42578125" style="121" bestFit="1" customWidth="1"/>
    <col min="5648" max="5894" width="9.140625" style="121"/>
    <col min="5895" max="5895" width="20.140625" style="121" bestFit="1" customWidth="1"/>
    <col min="5896" max="5896" width="20.140625" style="121" customWidth="1"/>
    <col min="5897" max="5897" width="14.5703125" style="121" bestFit="1" customWidth="1"/>
    <col min="5898" max="5898" width="11.7109375" style="121" bestFit="1" customWidth="1"/>
    <col min="5899" max="5899" width="9.42578125" style="121" bestFit="1" customWidth="1"/>
    <col min="5900" max="5900" width="17.85546875" style="121" bestFit="1" customWidth="1"/>
    <col min="5901" max="5901" width="9.140625" style="121"/>
    <col min="5902" max="5902" width="15.85546875" style="121" bestFit="1" customWidth="1"/>
    <col min="5903" max="5903" width="18.42578125" style="121" bestFit="1" customWidth="1"/>
    <col min="5904" max="6150" width="9.140625" style="121"/>
    <col min="6151" max="6151" width="20.140625" style="121" bestFit="1" customWidth="1"/>
    <col min="6152" max="6152" width="20.140625" style="121" customWidth="1"/>
    <col min="6153" max="6153" width="14.5703125" style="121" bestFit="1" customWidth="1"/>
    <col min="6154" max="6154" width="11.7109375" style="121" bestFit="1" customWidth="1"/>
    <col min="6155" max="6155" width="9.42578125" style="121" bestFit="1" customWidth="1"/>
    <col min="6156" max="6156" width="17.85546875" style="121" bestFit="1" customWidth="1"/>
    <col min="6157" max="6157" width="9.140625" style="121"/>
    <col min="6158" max="6158" width="15.85546875" style="121" bestFit="1" customWidth="1"/>
    <col min="6159" max="6159" width="18.42578125" style="121" bestFit="1" customWidth="1"/>
    <col min="6160" max="6406" width="9.140625" style="121"/>
    <col min="6407" max="6407" width="20.140625" style="121" bestFit="1" customWidth="1"/>
    <col min="6408" max="6408" width="20.140625" style="121" customWidth="1"/>
    <col min="6409" max="6409" width="14.5703125" style="121" bestFit="1" customWidth="1"/>
    <col min="6410" max="6410" width="11.7109375" style="121" bestFit="1" customWidth="1"/>
    <col min="6411" max="6411" width="9.42578125" style="121" bestFit="1" customWidth="1"/>
    <col min="6412" max="6412" width="17.85546875" style="121" bestFit="1" customWidth="1"/>
    <col min="6413" max="6413" width="9.140625" style="121"/>
    <col min="6414" max="6414" width="15.85546875" style="121" bestFit="1" customWidth="1"/>
    <col min="6415" max="6415" width="18.42578125" style="121" bestFit="1" customWidth="1"/>
    <col min="6416" max="6662" width="9.140625" style="121"/>
    <col min="6663" max="6663" width="20.140625" style="121" bestFit="1" customWidth="1"/>
    <col min="6664" max="6664" width="20.140625" style="121" customWidth="1"/>
    <col min="6665" max="6665" width="14.5703125" style="121" bestFit="1" customWidth="1"/>
    <col min="6666" max="6666" width="11.7109375" style="121" bestFit="1" customWidth="1"/>
    <col min="6667" max="6667" width="9.42578125" style="121" bestFit="1" customWidth="1"/>
    <col min="6668" max="6668" width="17.85546875" style="121" bestFit="1" customWidth="1"/>
    <col min="6669" max="6669" width="9.140625" style="121"/>
    <col min="6670" max="6670" width="15.85546875" style="121" bestFit="1" customWidth="1"/>
    <col min="6671" max="6671" width="18.42578125" style="121" bestFit="1" customWidth="1"/>
    <col min="6672" max="6918" width="9.140625" style="121"/>
    <col min="6919" max="6919" width="20.140625" style="121" bestFit="1" customWidth="1"/>
    <col min="6920" max="6920" width="20.140625" style="121" customWidth="1"/>
    <col min="6921" max="6921" width="14.5703125" style="121" bestFit="1" customWidth="1"/>
    <col min="6922" max="6922" width="11.7109375" style="121" bestFit="1" customWidth="1"/>
    <col min="6923" max="6923" width="9.42578125" style="121" bestFit="1" customWidth="1"/>
    <col min="6924" max="6924" width="17.85546875" style="121" bestFit="1" customWidth="1"/>
    <col min="6925" max="6925" width="9.140625" style="121"/>
    <col min="6926" max="6926" width="15.85546875" style="121" bestFit="1" customWidth="1"/>
    <col min="6927" max="6927" width="18.42578125" style="121" bestFit="1" customWidth="1"/>
    <col min="6928" max="7174" width="9.140625" style="121"/>
    <col min="7175" max="7175" width="20.140625" style="121" bestFit="1" customWidth="1"/>
    <col min="7176" max="7176" width="20.140625" style="121" customWidth="1"/>
    <col min="7177" max="7177" width="14.5703125" style="121" bestFit="1" customWidth="1"/>
    <col min="7178" max="7178" width="11.7109375" style="121" bestFit="1" customWidth="1"/>
    <col min="7179" max="7179" width="9.42578125" style="121" bestFit="1" customWidth="1"/>
    <col min="7180" max="7180" width="17.85546875" style="121" bestFit="1" customWidth="1"/>
    <col min="7181" max="7181" width="9.140625" style="121"/>
    <col min="7182" max="7182" width="15.85546875" style="121" bestFit="1" customWidth="1"/>
    <col min="7183" max="7183" width="18.42578125" style="121" bestFit="1" customWidth="1"/>
    <col min="7184" max="7430" width="9.140625" style="121"/>
    <col min="7431" max="7431" width="20.140625" style="121" bestFit="1" customWidth="1"/>
    <col min="7432" max="7432" width="20.140625" style="121" customWidth="1"/>
    <col min="7433" max="7433" width="14.5703125" style="121" bestFit="1" customWidth="1"/>
    <col min="7434" max="7434" width="11.7109375" style="121" bestFit="1" customWidth="1"/>
    <col min="7435" max="7435" width="9.42578125" style="121" bestFit="1" customWidth="1"/>
    <col min="7436" max="7436" width="17.85546875" style="121" bestFit="1" customWidth="1"/>
    <col min="7437" max="7437" width="9.140625" style="121"/>
    <col min="7438" max="7438" width="15.85546875" style="121" bestFit="1" customWidth="1"/>
    <col min="7439" max="7439" width="18.42578125" style="121" bestFit="1" customWidth="1"/>
    <col min="7440" max="7686" width="9.140625" style="121"/>
    <col min="7687" max="7687" width="20.140625" style="121" bestFit="1" customWidth="1"/>
    <col min="7688" max="7688" width="20.140625" style="121" customWidth="1"/>
    <col min="7689" max="7689" width="14.5703125" style="121" bestFit="1" customWidth="1"/>
    <col min="7690" max="7690" width="11.7109375" style="121" bestFit="1" customWidth="1"/>
    <col min="7691" max="7691" width="9.42578125" style="121" bestFit="1" customWidth="1"/>
    <col min="7692" max="7692" width="17.85546875" style="121" bestFit="1" customWidth="1"/>
    <col min="7693" max="7693" width="9.140625" style="121"/>
    <col min="7694" max="7694" width="15.85546875" style="121" bestFit="1" customWidth="1"/>
    <col min="7695" max="7695" width="18.42578125" style="121" bestFit="1" customWidth="1"/>
    <col min="7696" max="7942" width="9.140625" style="121"/>
    <col min="7943" max="7943" width="20.140625" style="121" bestFit="1" customWidth="1"/>
    <col min="7944" max="7944" width="20.140625" style="121" customWidth="1"/>
    <col min="7945" max="7945" width="14.5703125" style="121" bestFit="1" customWidth="1"/>
    <col min="7946" max="7946" width="11.7109375" style="121" bestFit="1" customWidth="1"/>
    <col min="7947" max="7947" width="9.42578125" style="121" bestFit="1" customWidth="1"/>
    <col min="7948" max="7948" width="17.85546875" style="121" bestFit="1" customWidth="1"/>
    <col min="7949" max="7949" width="9.140625" style="121"/>
    <col min="7950" max="7950" width="15.85546875" style="121" bestFit="1" customWidth="1"/>
    <col min="7951" max="7951" width="18.42578125" style="121" bestFit="1" customWidth="1"/>
    <col min="7952" max="8198" width="9.140625" style="121"/>
    <col min="8199" max="8199" width="20.140625" style="121" bestFit="1" customWidth="1"/>
    <col min="8200" max="8200" width="20.140625" style="121" customWidth="1"/>
    <col min="8201" max="8201" width="14.5703125" style="121" bestFit="1" customWidth="1"/>
    <col min="8202" max="8202" width="11.7109375" style="121" bestFit="1" customWidth="1"/>
    <col min="8203" max="8203" width="9.42578125" style="121" bestFit="1" customWidth="1"/>
    <col min="8204" max="8204" width="17.85546875" style="121" bestFit="1" customWidth="1"/>
    <col min="8205" max="8205" width="9.140625" style="121"/>
    <col min="8206" max="8206" width="15.85546875" style="121" bestFit="1" customWidth="1"/>
    <col min="8207" max="8207" width="18.42578125" style="121" bestFit="1" customWidth="1"/>
    <col min="8208" max="8454" width="9.140625" style="121"/>
    <col min="8455" max="8455" width="20.140625" style="121" bestFit="1" customWidth="1"/>
    <col min="8456" max="8456" width="20.140625" style="121" customWidth="1"/>
    <col min="8457" max="8457" width="14.5703125" style="121" bestFit="1" customWidth="1"/>
    <col min="8458" max="8458" width="11.7109375" style="121" bestFit="1" customWidth="1"/>
    <col min="8459" max="8459" width="9.42578125" style="121" bestFit="1" customWidth="1"/>
    <col min="8460" max="8460" width="17.85546875" style="121" bestFit="1" customWidth="1"/>
    <col min="8461" max="8461" width="9.140625" style="121"/>
    <col min="8462" max="8462" width="15.85546875" style="121" bestFit="1" customWidth="1"/>
    <col min="8463" max="8463" width="18.42578125" style="121" bestFit="1" customWidth="1"/>
    <col min="8464" max="8710" width="9.140625" style="121"/>
    <col min="8711" max="8711" width="20.140625" style="121" bestFit="1" customWidth="1"/>
    <col min="8712" max="8712" width="20.140625" style="121" customWidth="1"/>
    <col min="8713" max="8713" width="14.5703125" style="121" bestFit="1" customWidth="1"/>
    <col min="8714" max="8714" width="11.7109375" style="121" bestFit="1" customWidth="1"/>
    <col min="8715" max="8715" width="9.42578125" style="121" bestFit="1" customWidth="1"/>
    <col min="8716" max="8716" width="17.85546875" style="121" bestFit="1" customWidth="1"/>
    <col min="8717" max="8717" width="9.140625" style="121"/>
    <col min="8718" max="8718" width="15.85546875" style="121" bestFit="1" customWidth="1"/>
    <col min="8719" max="8719" width="18.42578125" style="121" bestFit="1" customWidth="1"/>
    <col min="8720" max="8966" width="9.140625" style="121"/>
    <col min="8967" max="8967" width="20.140625" style="121" bestFit="1" customWidth="1"/>
    <col min="8968" max="8968" width="20.140625" style="121" customWidth="1"/>
    <col min="8969" max="8969" width="14.5703125" style="121" bestFit="1" customWidth="1"/>
    <col min="8970" max="8970" width="11.7109375" style="121" bestFit="1" customWidth="1"/>
    <col min="8971" max="8971" width="9.42578125" style="121" bestFit="1" customWidth="1"/>
    <col min="8972" max="8972" width="17.85546875" style="121" bestFit="1" customWidth="1"/>
    <col min="8973" max="8973" width="9.140625" style="121"/>
    <col min="8974" max="8974" width="15.85546875" style="121" bestFit="1" customWidth="1"/>
    <col min="8975" max="8975" width="18.42578125" style="121" bestFit="1" customWidth="1"/>
    <col min="8976" max="9222" width="9.140625" style="121"/>
    <col min="9223" max="9223" width="20.140625" style="121" bestFit="1" customWidth="1"/>
    <col min="9224" max="9224" width="20.140625" style="121" customWidth="1"/>
    <col min="9225" max="9225" width="14.5703125" style="121" bestFit="1" customWidth="1"/>
    <col min="9226" max="9226" width="11.7109375" style="121" bestFit="1" customWidth="1"/>
    <col min="9227" max="9227" width="9.42578125" style="121" bestFit="1" customWidth="1"/>
    <col min="9228" max="9228" width="17.85546875" style="121" bestFit="1" customWidth="1"/>
    <col min="9229" max="9229" width="9.140625" style="121"/>
    <col min="9230" max="9230" width="15.85546875" style="121" bestFit="1" customWidth="1"/>
    <col min="9231" max="9231" width="18.42578125" style="121" bestFit="1" customWidth="1"/>
    <col min="9232" max="9478" width="9.140625" style="121"/>
    <col min="9479" max="9479" width="20.140625" style="121" bestFit="1" customWidth="1"/>
    <col min="9480" max="9480" width="20.140625" style="121" customWidth="1"/>
    <col min="9481" max="9481" width="14.5703125" style="121" bestFit="1" customWidth="1"/>
    <col min="9482" max="9482" width="11.7109375" style="121" bestFit="1" customWidth="1"/>
    <col min="9483" max="9483" width="9.42578125" style="121" bestFit="1" customWidth="1"/>
    <col min="9484" max="9484" width="17.85546875" style="121" bestFit="1" customWidth="1"/>
    <col min="9485" max="9485" width="9.140625" style="121"/>
    <col min="9486" max="9486" width="15.85546875" style="121" bestFit="1" customWidth="1"/>
    <col min="9487" max="9487" width="18.42578125" style="121" bestFit="1" customWidth="1"/>
    <col min="9488" max="9734" width="9.140625" style="121"/>
    <col min="9735" max="9735" width="20.140625" style="121" bestFit="1" customWidth="1"/>
    <col min="9736" max="9736" width="20.140625" style="121" customWidth="1"/>
    <col min="9737" max="9737" width="14.5703125" style="121" bestFit="1" customWidth="1"/>
    <col min="9738" max="9738" width="11.7109375" style="121" bestFit="1" customWidth="1"/>
    <col min="9739" max="9739" width="9.42578125" style="121" bestFit="1" customWidth="1"/>
    <col min="9740" max="9740" width="17.85546875" style="121" bestFit="1" customWidth="1"/>
    <col min="9741" max="9741" width="9.140625" style="121"/>
    <col min="9742" max="9742" width="15.85546875" style="121" bestFit="1" customWidth="1"/>
    <col min="9743" max="9743" width="18.42578125" style="121" bestFit="1" customWidth="1"/>
    <col min="9744" max="9990" width="9.140625" style="121"/>
    <col min="9991" max="9991" width="20.140625" style="121" bestFit="1" customWidth="1"/>
    <col min="9992" max="9992" width="20.140625" style="121" customWidth="1"/>
    <col min="9993" max="9993" width="14.5703125" style="121" bestFit="1" customWidth="1"/>
    <col min="9994" max="9994" width="11.7109375" style="121" bestFit="1" customWidth="1"/>
    <col min="9995" max="9995" width="9.42578125" style="121" bestFit="1" customWidth="1"/>
    <col min="9996" max="9996" width="17.85546875" style="121" bestFit="1" customWidth="1"/>
    <col min="9997" max="9997" width="9.140625" style="121"/>
    <col min="9998" max="9998" width="15.85546875" style="121" bestFit="1" customWidth="1"/>
    <col min="9999" max="9999" width="18.42578125" style="121" bestFit="1" customWidth="1"/>
    <col min="10000" max="10246" width="9.140625" style="121"/>
    <col min="10247" max="10247" width="20.140625" style="121" bestFit="1" customWidth="1"/>
    <col min="10248" max="10248" width="20.140625" style="121" customWidth="1"/>
    <col min="10249" max="10249" width="14.5703125" style="121" bestFit="1" customWidth="1"/>
    <col min="10250" max="10250" width="11.7109375" style="121" bestFit="1" customWidth="1"/>
    <col min="10251" max="10251" width="9.42578125" style="121" bestFit="1" customWidth="1"/>
    <col min="10252" max="10252" width="17.85546875" style="121" bestFit="1" customWidth="1"/>
    <col min="10253" max="10253" width="9.140625" style="121"/>
    <col min="10254" max="10254" width="15.85546875" style="121" bestFit="1" customWidth="1"/>
    <col min="10255" max="10255" width="18.42578125" style="121" bestFit="1" customWidth="1"/>
    <col min="10256" max="10502" width="9.140625" style="121"/>
    <col min="10503" max="10503" width="20.140625" style="121" bestFit="1" customWidth="1"/>
    <col min="10504" max="10504" width="20.140625" style="121" customWidth="1"/>
    <col min="10505" max="10505" width="14.5703125" style="121" bestFit="1" customWidth="1"/>
    <col min="10506" max="10506" width="11.7109375" style="121" bestFit="1" customWidth="1"/>
    <col min="10507" max="10507" width="9.42578125" style="121" bestFit="1" customWidth="1"/>
    <col min="10508" max="10508" width="17.85546875" style="121" bestFit="1" customWidth="1"/>
    <col min="10509" max="10509" width="9.140625" style="121"/>
    <col min="10510" max="10510" width="15.85546875" style="121" bestFit="1" customWidth="1"/>
    <col min="10511" max="10511" width="18.42578125" style="121" bestFit="1" customWidth="1"/>
    <col min="10512" max="10758" width="9.140625" style="121"/>
    <col min="10759" max="10759" width="20.140625" style="121" bestFit="1" customWidth="1"/>
    <col min="10760" max="10760" width="20.140625" style="121" customWidth="1"/>
    <col min="10761" max="10761" width="14.5703125" style="121" bestFit="1" customWidth="1"/>
    <col min="10762" max="10762" width="11.7109375" style="121" bestFit="1" customWidth="1"/>
    <col min="10763" max="10763" width="9.42578125" style="121" bestFit="1" customWidth="1"/>
    <col min="10764" max="10764" width="17.85546875" style="121" bestFit="1" customWidth="1"/>
    <col min="10765" max="10765" width="9.140625" style="121"/>
    <col min="10766" max="10766" width="15.85546875" style="121" bestFit="1" customWidth="1"/>
    <col min="10767" max="10767" width="18.42578125" style="121" bestFit="1" customWidth="1"/>
    <col min="10768" max="11014" width="9.140625" style="121"/>
    <col min="11015" max="11015" width="20.140625" style="121" bestFit="1" customWidth="1"/>
    <col min="11016" max="11016" width="20.140625" style="121" customWidth="1"/>
    <col min="11017" max="11017" width="14.5703125" style="121" bestFit="1" customWidth="1"/>
    <col min="11018" max="11018" width="11.7109375" style="121" bestFit="1" customWidth="1"/>
    <col min="11019" max="11019" width="9.42578125" style="121" bestFit="1" customWidth="1"/>
    <col min="11020" max="11020" width="17.85546875" style="121" bestFit="1" customWidth="1"/>
    <col min="11021" max="11021" width="9.140625" style="121"/>
    <col min="11022" max="11022" width="15.85546875" style="121" bestFit="1" customWidth="1"/>
    <col min="11023" max="11023" width="18.42578125" style="121" bestFit="1" customWidth="1"/>
    <col min="11024" max="11270" width="9.140625" style="121"/>
    <col min="11271" max="11271" width="20.140625" style="121" bestFit="1" customWidth="1"/>
    <col min="11272" max="11272" width="20.140625" style="121" customWidth="1"/>
    <col min="11273" max="11273" width="14.5703125" style="121" bestFit="1" customWidth="1"/>
    <col min="11274" max="11274" width="11.7109375" style="121" bestFit="1" customWidth="1"/>
    <col min="11275" max="11275" width="9.42578125" style="121" bestFit="1" customWidth="1"/>
    <col min="11276" max="11276" width="17.85546875" style="121" bestFit="1" customWidth="1"/>
    <col min="11277" max="11277" width="9.140625" style="121"/>
    <col min="11278" max="11278" width="15.85546875" style="121" bestFit="1" customWidth="1"/>
    <col min="11279" max="11279" width="18.42578125" style="121" bestFit="1" customWidth="1"/>
    <col min="11280" max="11526" width="9.140625" style="121"/>
    <col min="11527" max="11527" width="20.140625" style="121" bestFit="1" customWidth="1"/>
    <col min="11528" max="11528" width="20.140625" style="121" customWidth="1"/>
    <col min="11529" max="11529" width="14.5703125" style="121" bestFit="1" customWidth="1"/>
    <col min="11530" max="11530" width="11.7109375" style="121" bestFit="1" customWidth="1"/>
    <col min="11531" max="11531" width="9.42578125" style="121" bestFit="1" customWidth="1"/>
    <col min="11532" max="11532" width="17.85546875" style="121" bestFit="1" customWidth="1"/>
    <col min="11533" max="11533" width="9.140625" style="121"/>
    <col min="11534" max="11534" width="15.85546875" style="121" bestFit="1" customWidth="1"/>
    <col min="11535" max="11535" width="18.42578125" style="121" bestFit="1" customWidth="1"/>
    <col min="11536" max="11782" width="9.140625" style="121"/>
    <col min="11783" max="11783" width="20.140625" style="121" bestFit="1" customWidth="1"/>
    <col min="11784" max="11784" width="20.140625" style="121" customWidth="1"/>
    <col min="11785" max="11785" width="14.5703125" style="121" bestFit="1" customWidth="1"/>
    <col min="11786" max="11786" width="11.7109375" style="121" bestFit="1" customWidth="1"/>
    <col min="11787" max="11787" width="9.42578125" style="121" bestFit="1" customWidth="1"/>
    <col min="11788" max="11788" width="17.85546875" style="121" bestFit="1" customWidth="1"/>
    <col min="11789" max="11789" width="9.140625" style="121"/>
    <col min="11790" max="11790" width="15.85546875" style="121" bestFit="1" customWidth="1"/>
    <col min="11791" max="11791" width="18.42578125" style="121" bestFit="1" customWidth="1"/>
    <col min="11792" max="12038" width="9.140625" style="121"/>
    <col min="12039" max="12039" width="20.140625" style="121" bestFit="1" customWidth="1"/>
    <col min="12040" max="12040" width="20.140625" style="121" customWidth="1"/>
    <col min="12041" max="12041" width="14.5703125" style="121" bestFit="1" customWidth="1"/>
    <col min="12042" max="12042" width="11.7109375" style="121" bestFit="1" customWidth="1"/>
    <col min="12043" max="12043" width="9.42578125" style="121" bestFit="1" customWidth="1"/>
    <col min="12044" max="12044" width="17.85546875" style="121" bestFit="1" customWidth="1"/>
    <col min="12045" max="12045" width="9.140625" style="121"/>
    <col min="12046" max="12046" width="15.85546875" style="121" bestFit="1" customWidth="1"/>
    <col min="12047" max="12047" width="18.42578125" style="121" bestFit="1" customWidth="1"/>
    <col min="12048" max="12294" width="9.140625" style="121"/>
    <col min="12295" max="12295" width="20.140625" style="121" bestFit="1" customWidth="1"/>
    <col min="12296" max="12296" width="20.140625" style="121" customWidth="1"/>
    <col min="12297" max="12297" width="14.5703125" style="121" bestFit="1" customWidth="1"/>
    <col min="12298" max="12298" width="11.7109375" style="121" bestFit="1" customWidth="1"/>
    <col min="12299" max="12299" width="9.42578125" style="121" bestFit="1" customWidth="1"/>
    <col min="12300" max="12300" width="17.85546875" style="121" bestFit="1" customWidth="1"/>
    <col min="12301" max="12301" width="9.140625" style="121"/>
    <col min="12302" max="12302" width="15.85546875" style="121" bestFit="1" customWidth="1"/>
    <col min="12303" max="12303" width="18.42578125" style="121" bestFit="1" customWidth="1"/>
    <col min="12304" max="12550" width="9.140625" style="121"/>
    <col min="12551" max="12551" width="20.140625" style="121" bestFit="1" customWidth="1"/>
    <col min="12552" max="12552" width="20.140625" style="121" customWidth="1"/>
    <col min="12553" max="12553" width="14.5703125" style="121" bestFit="1" customWidth="1"/>
    <col min="12554" max="12554" width="11.7109375" style="121" bestFit="1" customWidth="1"/>
    <col min="12555" max="12555" width="9.42578125" style="121" bestFit="1" customWidth="1"/>
    <col min="12556" max="12556" width="17.85546875" style="121" bestFit="1" customWidth="1"/>
    <col min="12557" max="12557" width="9.140625" style="121"/>
    <col min="12558" max="12558" width="15.85546875" style="121" bestFit="1" customWidth="1"/>
    <col min="12559" max="12559" width="18.42578125" style="121" bestFit="1" customWidth="1"/>
    <col min="12560" max="12806" width="9.140625" style="121"/>
    <col min="12807" max="12807" width="20.140625" style="121" bestFit="1" customWidth="1"/>
    <col min="12808" max="12808" width="20.140625" style="121" customWidth="1"/>
    <col min="12809" max="12809" width="14.5703125" style="121" bestFit="1" customWidth="1"/>
    <col min="12810" max="12810" width="11.7109375" style="121" bestFit="1" customWidth="1"/>
    <col min="12811" max="12811" width="9.42578125" style="121" bestFit="1" customWidth="1"/>
    <col min="12812" max="12812" width="17.85546875" style="121" bestFit="1" customWidth="1"/>
    <col min="12813" max="12813" width="9.140625" style="121"/>
    <col min="12814" max="12814" width="15.85546875" style="121" bestFit="1" customWidth="1"/>
    <col min="12815" max="12815" width="18.42578125" style="121" bestFit="1" customWidth="1"/>
    <col min="12816" max="13062" width="9.140625" style="121"/>
    <col min="13063" max="13063" width="20.140625" style="121" bestFit="1" customWidth="1"/>
    <col min="13064" max="13064" width="20.140625" style="121" customWidth="1"/>
    <col min="13065" max="13065" width="14.5703125" style="121" bestFit="1" customWidth="1"/>
    <col min="13066" max="13066" width="11.7109375" style="121" bestFit="1" customWidth="1"/>
    <col min="13067" max="13067" width="9.42578125" style="121" bestFit="1" customWidth="1"/>
    <col min="13068" max="13068" width="17.85546875" style="121" bestFit="1" customWidth="1"/>
    <col min="13069" max="13069" width="9.140625" style="121"/>
    <col min="13070" max="13070" width="15.85546875" style="121" bestFit="1" customWidth="1"/>
    <col min="13071" max="13071" width="18.42578125" style="121" bestFit="1" customWidth="1"/>
    <col min="13072" max="13318" width="9.140625" style="121"/>
    <col min="13319" max="13319" width="20.140625" style="121" bestFit="1" customWidth="1"/>
    <col min="13320" max="13320" width="20.140625" style="121" customWidth="1"/>
    <col min="13321" max="13321" width="14.5703125" style="121" bestFit="1" customWidth="1"/>
    <col min="13322" max="13322" width="11.7109375" style="121" bestFit="1" customWidth="1"/>
    <col min="13323" max="13323" width="9.42578125" style="121" bestFit="1" customWidth="1"/>
    <col min="13324" max="13324" width="17.85546875" style="121" bestFit="1" customWidth="1"/>
    <col min="13325" max="13325" width="9.140625" style="121"/>
    <col min="13326" max="13326" width="15.85546875" style="121" bestFit="1" customWidth="1"/>
    <col min="13327" max="13327" width="18.42578125" style="121" bestFit="1" customWidth="1"/>
    <col min="13328" max="13574" width="9.140625" style="121"/>
    <col min="13575" max="13575" width="20.140625" style="121" bestFit="1" customWidth="1"/>
    <col min="13576" max="13576" width="20.140625" style="121" customWidth="1"/>
    <col min="13577" max="13577" width="14.5703125" style="121" bestFit="1" customWidth="1"/>
    <col min="13578" max="13578" width="11.7109375" style="121" bestFit="1" customWidth="1"/>
    <col min="13579" max="13579" width="9.42578125" style="121" bestFit="1" customWidth="1"/>
    <col min="13580" max="13580" width="17.85546875" style="121" bestFit="1" customWidth="1"/>
    <col min="13581" max="13581" width="9.140625" style="121"/>
    <col min="13582" max="13582" width="15.85546875" style="121" bestFit="1" customWidth="1"/>
    <col min="13583" max="13583" width="18.42578125" style="121" bestFit="1" customWidth="1"/>
    <col min="13584" max="13830" width="9.140625" style="121"/>
    <col min="13831" max="13831" width="20.140625" style="121" bestFit="1" customWidth="1"/>
    <col min="13832" max="13832" width="20.140625" style="121" customWidth="1"/>
    <col min="13833" max="13833" width="14.5703125" style="121" bestFit="1" customWidth="1"/>
    <col min="13834" max="13834" width="11.7109375" style="121" bestFit="1" customWidth="1"/>
    <col min="13835" max="13835" width="9.42578125" style="121" bestFit="1" customWidth="1"/>
    <col min="13836" max="13836" width="17.85546875" style="121" bestFit="1" customWidth="1"/>
    <col min="13837" max="13837" width="9.140625" style="121"/>
    <col min="13838" max="13838" width="15.85546875" style="121" bestFit="1" customWidth="1"/>
    <col min="13839" max="13839" width="18.42578125" style="121" bestFit="1" customWidth="1"/>
    <col min="13840" max="14086" width="9.140625" style="121"/>
    <col min="14087" max="14087" width="20.140625" style="121" bestFit="1" customWidth="1"/>
    <col min="14088" max="14088" width="20.140625" style="121" customWidth="1"/>
    <col min="14089" max="14089" width="14.5703125" style="121" bestFit="1" customWidth="1"/>
    <col min="14090" max="14090" width="11.7109375" style="121" bestFit="1" customWidth="1"/>
    <col min="14091" max="14091" width="9.42578125" style="121" bestFit="1" customWidth="1"/>
    <col min="14092" max="14092" width="17.85546875" style="121" bestFit="1" customWidth="1"/>
    <col min="14093" max="14093" width="9.140625" style="121"/>
    <col min="14094" max="14094" width="15.85546875" style="121" bestFit="1" customWidth="1"/>
    <col min="14095" max="14095" width="18.42578125" style="121" bestFit="1" customWidth="1"/>
    <col min="14096" max="14342" width="9.140625" style="121"/>
    <col min="14343" max="14343" width="20.140625" style="121" bestFit="1" customWidth="1"/>
    <col min="14344" max="14344" width="20.140625" style="121" customWidth="1"/>
    <col min="14345" max="14345" width="14.5703125" style="121" bestFit="1" customWidth="1"/>
    <col min="14346" max="14346" width="11.7109375" style="121" bestFit="1" customWidth="1"/>
    <col min="14347" max="14347" width="9.42578125" style="121" bestFit="1" customWidth="1"/>
    <col min="14348" max="14348" width="17.85546875" style="121" bestFit="1" customWidth="1"/>
    <col min="14349" max="14349" width="9.140625" style="121"/>
    <col min="14350" max="14350" width="15.85546875" style="121" bestFit="1" customWidth="1"/>
    <col min="14351" max="14351" width="18.42578125" style="121" bestFit="1" customWidth="1"/>
    <col min="14352" max="14598" width="9.140625" style="121"/>
    <col min="14599" max="14599" width="20.140625" style="121" bestFit="1" customWidth="1"/>
    <col min="14600" max="14600" width="20.140625" style="121" customWidth="1"/>
    <col min="14601" max="14601" width="14.5703125" style="121" bestFit="1" customWidth="1"/>
    <col min="14602" max="14602" width="11.7109375" style="121" bestFit="1" customWidth="1"/>
    <col min="14603" max="14603" width="9.42578125" style="121" bestFit="1" customWidth="1"/>
    <col min="14604" max="14604" width="17.85546875" style="121" bestFit="1" customWidth="1"/>
    <col min="14605" max="14605" width="9.140625" style="121"/>
    <col min="14606" max="14606" width="15.85546875" style="121" bestFit="1" customWidth="1"/>
    <col min="14607" max="14607" width="18.42578125" style="121" bestFit="1" customWidth="1"/>
    <col min="14608" max="14854" width="9.140625" style="121"/>
    <col min="14855" max="14855" width="20.140625" style="121" bestFit="1" customWidth="1"/>
    <col min="14856" max="14856" width="20.140625" style="121" customWidth="1"/>
    <col min="14857" max="14857" width="14.5703125" style="121" bestFit="1" customWidth="1"/>
    <col min="14858" max="14858" width="11.7109375" style="121" bestFit="1" customWidth="1"/>
    <col min="14859" max="14859" width="9.42578125" style="121" bestFit="1" customWidth="1"/>
    <col min="14860" max="14860" width="17.85546875" style="121" bestFit="1" customWidth="1"/>
    <col min="14861" max="14861" width="9.140625" style="121"/>
    <col min="14862" max="14862" width="15.85546875" style="121" bestFit="1" customWidth="1"/>
    <col min="14863" max="14863" width="18.42578125" style="121" bestFit="1" customWidth="1"/>
    <col min="14864" max="15110" width="9.140625" style="121"/>
    <col min="15111" max="15111" width="20.140625" style="121" bestFit="1" customWidth="1"/>
    <col min="15112" max="15112" width="20.140625" style="121" customWidth="1"/>
    <col min="15113" max="15113" width="14.5703125" style="121" bestFit="1" customWidth="1"/>
    <col min="15114" max="15114" width="11.7109375" style="121" bestFit="1" customWidth="1"/>
    <col min="15115" max="15115" width="9.42578125" style="121" bestFit="1" customWidth="1"/>
    <col min="15116" max="15116" width="17.85546875" style="121" bestFit="1" customWidth="1"/>
    <col min="15117" max="15117" width="9.140625" style="121"/>
    <col min="15118" max="15118" width="15.85546875" style="121" bestFit="1" customWidth="1"/>
    <col min="15119" max="15119" width="18.42578125" style="121" bestFit="1" customWidth="1"/>
    <col min="15120" max="15366" width="9.140625" style="121"/>
    <col min="15367" max="15367" width="20.140625" style="121" bestFit="1" customWidth="1"/>
    <col min="15368" max="15368" width="20.140625" style="121" customWidth="1"/>
    <col min="15369" max="15369" width="14.5703125" style="121" bestFit="1" customWidth="1"/>
    <col min="15370" max="15370" width="11.7109375" style="121" bestFit="1" customWidth="1"/>
    <col min="15371" max="15371" width="9.42578125" style="121" bestFit="1" customWidth="1"/>
    <col min="15372" max="15372" width="17.85546875" style="121" bestFit="1" customWidth="1"/>
    <col min="15373" max="15373" width="9.140625" style="121"/>
    <col min="15374" max="15374" width="15.85546875" style="121" bestFit="1" customWidth="1"/>
    <col min="15375" max="15375" width="18.42578125" style="121" bestFit="1" customWidth="1"/>
    <col min="15376" max="15622" width="9.140625" style="121"/>
    <col min="15623" max="15623" width="20.140625" style="121" bestFit="1" customWidth="1"/>
    <col min="15624" max="15624" width="20.140625" style="121" customWidth="1"/>
    <col min="15625" max="15625" width="14.5703125" style="121" bestFit="1" customWidth="1"/>
    <col min="15626" max="15626" width="11.7109375" style="121" bestFit="1" customWidth="1"/>
    <col min="15627" max="15627" width="9.42578125" style="121" bestFit="1" customWidth="1"/>
    <col min="15628" max="15628" width="17.85546875" style="121" bestFit="1" customWidth="1"/>
    <col min="15629" max="15629" width="9.140625" style="121"/>
    <col min="15630" max="15630" width="15.85546875" style="121" bestFit="1" customWidth="1"/>
    <col min="15631" max="15631" width="18.42578125" style="121" bestFit="1" customWidth="1"/>
    <col min="15632" max="15878" width="9.140625" style="121"/>
    <col min="15879" max="15879" width="20.140625" style="121" bestFit="1" customWidth="1"/>
    <col min="15880" max="15880" width="20.140625" style="121" customWidth="1"/>
    <col min="15881" max="15881" width="14.5703125" style="121" bestFit="1" customWidth="1"/>
    <col min="15882" max="15882" width="11.7109375" style="121" bestFit="1" customWidth="1"/>
    <col min="15883" max="15883" width="9.42578125" style="121" bestFit="1" customWidth="1"/>
    <col min="15884" max="15884" width="17.85546875" style="121" bestFit="1" customWidth="1"/>
    <col min="15885" max="15885" width="9.140625" style="121"/>
    <col min="15886" max="15886" width="15.85546875" style="121" bestFit="1" customWidth="1"/>
    <col min="15887" max="15887" width="18.42578125" style="121" bestFit="1" customWidth="1"/>
    <col min="15888" max="16134" width="9.140625" style="121"/>
    <col min="16135" max="16135" width="20.140625" style="121" bestFit="1" customWidth="1"/>
    <col min="16136" max="16136" width="20.140625" style="121" customWidth="1"/>
    <col min="16137" max="16137" width="14.5703125" style="121" bestFit="1" customWidth="1"/>
    <col min="16138" max="16138" width="11.7109375" style="121" bestFit="1" customWidth="1"/>
    <col min="16139" max="16139" width="9.42578125" style="121" bestFit="1" customWidth="1"/>
    <col min="16140" max="16140" width="17.85546875" style="121" bestFit="1" customWidth="1"/>
    <col min="16141" max="16141" width="9.140625" style="121"/>
    <col min="16142" max="16142" width="15.85546875" style="121" bestFit="1" customWidth="1"/>
    <col min="16143" max="16143" width="18.42578125" style="121" bestFit="1" customWidth="1"/>
    <col min="16144" max="16384" width="9.140625" style="121"/>
  </cols>
  <sheetData>
    <row r="1" spans="1:20" s="116" customFormat="1" ht="60">
      <c r="A1" s="122" t="s">
        <v>36</v>
      </c>
      <c r="B1" s="122" t="s">
        <v>555</v>
      </c>
      <c r="C1" s="122" t="s">
        <v>556</v>
      </c>
      <c r="D1" s="241" t="s">
        <v>561</v>
      </c>
      <c r="E1" s="241" t="s">
        <v>560</v>
      </c>
      <c r="F1" s="242" t="s">
        <v>559</v>
      </c>
      <c r="G1" s="122" t="s">
        <v>0</v>
      </c>
      <c r="H1" s="123" t="s">
        <v>1</v>
      </c>
      <c r="I1" s="124" t="s">
        <v>2</v>
      </c>
      <c r="J1" s="124" t="s">
        <v>89</v>
      </c>
      <c r="K1" s="124" t="s">
        <v>21</v>
      </c>
      <c r="L1" s="122" t="s">
        <v>34</v>
      </c>
      <c r="M1" s="125" t="s">
        <v>4</v>
      </c>
      <c r="N1" s="125" t="s">
        <v>101</v>
      </c>
      <c r="O1" s="125" t="s">
        <v>109</v>
      </c>
      <c r="P1" s="126" t="s">
        <v>5</v>
      </c>
      <c r="Q1" s="126" t="s">
        <v>15</v>
      </c>
      <c r="R1" s="126" t="s">
        <v>14</v>
      </c>
      <c r="S1" s="126" t="s">
        <v>16</v>
      </c>
      <c r="T1" s="127" t="s">
        <v>6</v>
      </c>
    </row>
    <row r="2" spans="1:20" s="130" customFormat="1" ht="29.25" customHeight="1">
      <c r="A2" s="117">
        <v>1</v>
      </c>
      <c r="B2" s="142" t="s">
        <v>593</v>
      </c>
      <c r="C2" s="213" t="s">
        <v>594</v>
      </c>
      <c r="D2" s="243"/>
      <c r="E2" s="243" t="s">
        <v>595</v>
      </c>
      <c r="F2" s="244" t="s">
        <v>606</v>
      </c>
      <c r="G2" s="209" t="s">
        <v>596</v>
      </c>
      <c r="H2" s="204">
        <v>43941</v>
      </c>
      <c r="I2" s="210" t="s">
        <v>597</v>
      </c>
      <c r="J2" s="217" t="s">
        <v>598</v>
      </c>
      <c r="K2" s="128">
        <v>8473</v>
      </c>
      <c r="L2" s="129" t="s">
        <v>599</v>
      </c>
      <c r="M2" s="167" t="s">
        <v>600</v>
      </c>
      <c r="N2" s="117">
        <v>2133</v>
      </c>
      <c r="O2" s="212"/>
      <c r="P2" s="208">
        <v>212000</v>
      </c>
      <c r="Q2" s="87"/>
      <c r="R2" s="87"/>
      <c r="S2" s="87"/>
      <c r="T2" s="208">
        <v>212000</v>
      </c>
    </row>
    <row r="3" spans="1:20">
      <c r="A3" s="120">
        <v>2</v>
      </c>
      <c r="B3" s="151"/>
      <c r="C3" s="213"/>
      <c r="D3" s="245"/>
      <c r="E3" s="245"/>
      <c r="F3" s="244"/>
      <c r="G3" s="209"/>
      <c r="H3" s="204"/>
      <c r="I3" s="210"/>
      <c r="J3" s="217"/>
      <c r="K3" s="117"/>
      <c r="L3" s="118"/>
      <c r="M3" s="118"/>
      <c r="N3" s="117"/>
      <c r="O3" s="87"/>
      <c r="P3" s="87"/>
      <c r="Q3" s="87"/>
      <c r="R3" s="87"/>
      <c r="S3" s="87"/>
      <c r="T3" s="87"/>
    </row>
    <row r="4" spans="1:20" s="239" customFormat="1">
      <c r="A4" s="117">
        <v>3</v>
      </c>
      <c r="B4" s="217"/>
      <c r="C4" s="213"/>
      <c r="D4" s="245"/>
      <c r="E4" s="245"/>
      <c r="F4" s="244"/>
      <c r="G4" s="117"/>
      <c r="H4" s="204"/>
      <c r="I4" s="210"/>
      <c r="J4" s="217"/>
      <c r="K4" s="117"/>
      <c r="L4" s="118"/>
      <c r="M4" s="118"/>
      <c r="N4" s="117"/>
      <c r="O4" s="238"/>
      <c r="P4" s="238"/>
      <c r="Q4" s="238"/>
      <c r="R4" s="238"/>
      <c r="S4" s="238"/>
      <c r="T4" s="238"/>
    </row>
    <row r="5" spans="1:20">
      <c r="A5" s="120">
        <v>4</v>
      </c>
      <c r="B5" s="151"/>
      <c r="C5" s="120"/>
      <c r="D5" s="245"/>
      <c r="E5" s="245"/>
      <c r="F5" s="244"/>
      <c r="G5" s="117"/>
      <c r="H5" s="204"/>
      <c r="I5" s="211"/>
      <c r="J5" s="148"/>
      <c r="K5" s="120"/>
      <c r="L5" s="119"/>
      <c r="M5" s="119"/>
      <c r="N5" s="169"/>
      <c r="O5" s="87"/>
      <c r="P5" s="78"/>
      <c r="Q5" s="87"/>
      <c r="R5" s="87"/>
      <c r="S5" s="87"/>
      <c r="T5" s="87"/>
    </row>
    <row r="6" spans="1:20">
      <c r="A6" s="214">
        <v>5</v>
      </c>
      <c r="B6" s="151"/>
      <c r="C6" s="120"/>
      <c r="D6" s="246"/>
      <c r="E6" s="246"/>
      <c r="F6" s="247"/>
      <c r="G6" s="117"/>
      <c r="H6" s="204"/>
      <c r="I6" s="211"/>
      <c r="J6" s="151"/>
      <c r="K6" s="120"/>
      <c r="L6" s="119"/>
      <c r="M6" s="119"/>
      <c r="N6" s="169"/>
      <c r="O6" s="87"/>
      <c r="P6" s="87"/>
      <c r="Q6" s="87"/>
      <c r="R6" s="87"/>
      <c r="S6" s="87"/>
      <c r="T6" s="78"/>
    </row>
    <row r="7" spans="1:20" s="239" customFormat="1">
      <c r="A7" s="169">
        <v>6</v>
      </c>
      <c r="B7" s="240"/>
      <c r="C7" s="215"/>
      <c r="D7" s="245"/>
      <c r="E7" s="248"/>
      <c r="F7" s="244"/>
      <c r="G7" s="117"/>
      <c r="H7" s="205"/>
      <c r="I7" s="210"/>
      <c r="J7" s="217"/>
      <c r="K7" s="169"/>
      <c r="L7" s="118"/>
      <c r="M7" s="118"/>
      <c r="N7" s="169"/>
      <c r="O7" s="238"/>
      <c r="P7" s="57"/>
      <c r="Q7" s="238"/>
      <c r="R7" s="238"/>
      <c r="S7" s="238"/>
      <c r="T7" s="57"/>
    </row>
    <row r="8" spans="1:20">
      <c r="A8" s="214">
        <v>7</v>
      </c>
      <c r="B8" s="218"/>
      <c r="C8" s="215"/>
      <c r="D8" s="245"/>
      <c r="E8" s="249"/>
      <c r="F8" s="244"/>
      <c r="G8" s="117"/>
      <c r="H8" s="205"/>
      <c r="I8" s="211"/>
      <c r="J8" s="151"/>
      <c r="K8" s="214"/>
      <c r="L8" s="176"/>
      <c r="M8" s="119"/>
      <c r="N8" s="169"/>
      <c r="O8" s="87"/>
      <c r="P8" s="78"/>
      <c r="Q8" s="87"/>
      <c r="R8" s="87"/>
      <c r="S8" s="87"/>
      <c r="T8" s="78"/>
    </row>
    <row r="9" spans="1:20">
      <c r="A9" s="214">
        <v>8</v>
      </c>
      <c r="B9" s="218"/>
      <c r="C9" s="215"/>
      <c r="D9" s="245"/>
      <c r="E9" s="249"/>
      <c r="F9" s="244"/>
      <c r="G9" s="117"/>
      <c r="H9" s="205"/>
      <c r="I9" s="211"/>
      <c r="J9" s="151"/>
      <c r="K9" s="214"/>
      <c r="L9" s="216"/>
      <c r="M9" s="119"/>
      <c r="N9" s="169"/>
      <c r="O9" s="87"/>
      <c r="P9" s="78"/>
      <c r="Q9" s="87"/>
      <c r="R9" s="87"/>
      <c r="S9" s="87"/>
      <c r="T9" s="78"/>
    </row>
    <row r="10" spans="1:20">
      <c r="A10" s="214">
        <v>9</v>
      </c>
      <c r="B10" s="151"/>
      <c r="C10" s="120"/>
      <c r="D10" s="246"/>
      <c r="E10" s="246"/>
      <c r="F10" s="247"/>
      <c r="G10" s="117"/>
      <c r="H10" s="205"/>
      <c r="I10" s="211"/>
      <c r="J10" s="151"/>
      <c r="K10" s="214"/>
      <c r="L10" s="216"/>
      <c r="M10" s="119"/>
      <c r="N10" s="169"/>
      <c r="O10" s="78"/>
      <c r="P10" s="78"/>
      <c r="Q10" s="87"/>
      <c r="R10" s="87"/>
      <c r="S10" s="87"/>
      <c r="T10" s="78"/>
    </row>
    <row r="11" spans="1:20">
      <c r="A11" s="214">
        <v>10</v>
      </c>
      <c r="B11" s="218"/>
      <c r="C11" s="215"/>
      <c r="D11" s="245"/>
      <c r="E11" s="249"/>
      <c r="F11" s="244"/>
      <c r="G11" s="120"/>
      <c r="H11" s="205"/>
      <c r="I11" s="211"/>
      <c r="J11" s="151"/>
      <c r="K11" s="214"/>
      <c r="L11" s="176"/>
      <c r="M11" s="119"/>
      <c r="N11" s="169"/>
      <c r="O11" s="78"/>
      <c r="P11" s="78"/>
      <c r="Q11" s="87"/>
      <c r="R11" s="87"/>
      <c r="S11" s="87"/>
      <c r="T11" s="78"/>
    </row>
    <row r="12" spans="1:20">
      <c r="A12" s="90">
        <v>11</v>
      </c>
      <c r="B12" s="151"/>
      <c r="C12" s="120"/>
      <c r="D12" s="245"/>
      <c r="E12" s="249"/>
      <c r="F12" s="244"/>
      <c r="G12" s="220"/>
      <c r="H12" s="205"/>
      <c r="I12" s="211"/>
      <c r="J12" s="151"/>
      <c r="K12" s="214"/>
      <c r="L12" s="176"/>
      <c r="M12" s="119"/>
      <c r="N12" s="120"/>
      <c r="O12" s="87"/>
      <c r="P12" s="119"/>
      <c r="Q12" s="87"/>
      <c r="R12" s="87"/>
      <c r="S12" s="87"/>
      <c r="T12" s="78"/>
    </row>
    <row r="13" spans="1:20">
      <c r="A13" s="90">
        <v>12</v>
      </c>
      <c r="B13" s="119"/>
      <c r="C13" s="211"/>
      <c r="D13" s="245"/>
      <c r="E13" s="246"/>
      <c r="F13" s="244"/>
      <c r="G13" s="120"/>
      <c r="H13" s="205"/>
      <c r="I13" s="224"/>
      <c r="J13" s="119"/>
      <c r="K13" s="90"/>
      <c r="L13" s="76"/>
      <c r="M13" s="119"/>
      <c r="N13" s="220"/>
      <c r="O13" s="87"/>
      <c r="P13" s="87"/>
      <c r="Q13" s="87"/>
      <c r="R13" s="87"/>
      <c r="S13" s="87"/>
      <c r="T13" s="78"/>
    </row>
  </sheetData>
  <autoFilter ref="A1:T13"/>
  <pageMargins left="0.7" right="0.7" top="0.75" bottom="0.75" header="0.3" footer="0.3"/>
  <pageSetup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5"/>
  <sheetViews>
    <sheetView workbookViewId="0">
      <selection activeCell="D13" sqref="D13"/>
    </sheetView>
  </sheetViews>
  <sheetFormatPr defaultRowHeight="15"/>
  <cols>
    <col min="1" max="1" width="5.140625" style="34" bestFit="1" customWidth="1"/>
    <col min="2" max="2" width="14.5703125" bestFit="1" customWidth="1"/>
    <col min="4" max="4" width="10" bestFit="1" customWidth="1"/>
    <col min="5" max="5" width="17.7109375" bestFit="1" customWidth="1"/>
    <col min="7" max="7" width="37.42578125" bestFit="1" customWidth="1"/>
    <col min="8" max="8" width="29.28515625" bestFit="1" customWidth="1"/>
    <col min="9" max="9" width="11.5703125" bestFit="1" customWidth="1"/>
    <col min="13" max="13" width="11.5703125" bestFit="1" customWidth="1"/>
  </cols>
  <sheetData>
    <row r="1" spans="1:13" ht="51">
      <c r="A1" s="6" t="s">
        <v>36</v>
      </c>
      <c r="B1" s="6" t="s">
        <v>0</v>
      </c>
      <c r="C1" s="6" t="s">
        <v>1</v>
      </c>
      <c r="D1" s="7" t="s">
        <v>2</v>
      </c>
      <c r="E1" s="7" t="s">
        <v>17</v>
      </c>
      <c r="F1" s="7" t="s">
        <v>21</v>
      </c>
      <c r="G1" s="7" t="s">
        <v>3</v>
      </c>
      <c r="H1" s="7" t="s">
        <v>4</v>
      </c>
      <c r="I1" s="13" t="s">
        <v>5</v>
      </c>
      <c r="J1" s="13" t="s">
        <v>15</v>
      </c>
      <c r="K1" s="13" t="s">
        <v>14</v>
      </c>
      <c r="L1" s="13" t="s">
        <v>16</v>
      </c>
      <c r="M1" s="14" t="s">
        <v>6</v>
      </c>
    </row>
    <row r="2" spans="1:13" s="37" customFormat="1" ht="38.25" customHeight="1">
      <c r="A2" s="33">
        <v>1</v>
      </c>
      <c r="B2" s="33"/>
      <c r="C2" s="35"/>
      <c r="D2" s="36"/>
      <c r="E2" s="33"/>
      <c r="F2" s="33"/>
      <c r="G2" s="219"/>
      <c r="H2" s="33"/>
      <c r="I2" s="77"/>
      <c r="J2" s="33"/>
      <c r="K2" s="33"/>
      <c r="L2" s="33"/>
      <c r="M2" s="77"/>
    </row>
    <row r="3" spans="1:13">
      <c r="A3" s="25">
        <v>2</v>
      </c>
      <c r="B3" s="9"/>
      <c r="C3" s="92"/>
      <c r="D3" s="5"/>
      <c r="E3" s="9"/>
      <c r="F3" s="25"/>
      <c r="G3" s="9"/>
      <c r="H3" s="9"/>
      <c r="I3" s="93"/>
      <c r="J3" s="93"/>
      <c r="K3" s="93"/>
      <c r="L3" s="93"/>
      <c r="M3" s="93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19"/>
  <sheetViews>
    <sheetView workbookViewId="0">
      <selection activeCell="D5" sqref="D5"/>
    </sheetView>
  </sheetViews>
  <sheetFormatPr defaultRowHeight="15"/>
  <cols>
    <col min="2" max="2" width="14.28515625" style="37" bestFit="1" customWidth="1"/>
    <col min="3" max="3" width="17.42578125" style="37" bestFit="1" customWidth="1"/>
    <col min="4" max="4" width="25.5703125" style="60" bestFit="1" customWidth="1"/>
    <col min="5" max="5" width="22.42578125" bestFit="1" customWidth="1"/>
    <col min="6" max="6" width="11.5703125" bestFit="1" customWidth="1"/>
  </cols>
  <sheetData>
    <row r="1" spans="1:6">
      <c r="A1" s="63" t="s">
        <v>51</v>
      </c>
      <c r="B1" s="62" t="s">
        <v>1</v>
      </c>
      <c r="C1" s="62" t="s">
        <v>53</v>
      </c>
      <c r="D1" s="15" t="s">
        <v>52</v>
      </c>
    </row>
    <row r="2" spans="1:6">
      <c r="A2" s="25">
        <v>1</v>
      </c>
      <c r="B2" s="80" t="s">
        <v>589</v>
      </c>
      <c r="C2" s="35"/>
      <c r="D2" s="277" t="s">
        <v>86</v>
      </c>
    </row>
    <row r="3" spans="1:6">
      <c r="A3" s="25">
        <v>2</v>
      </c>
      <c r="B3" s="35">
        <v>43971</v>
      </c>
      <c r="C3" s="35"/>
      <c r="D3" s="61">
        <v>376448</v>
      </c>
    </row>
    <row r="4" spans="1:6">
      <c r="A4" s="25">
        <v>3</v>
      </c>
      <c r="B4" s="35">
        <v>44002</v>
      </c>
      <c r="C4" s="35"/>
      <c r="D4" s="78">
        <v>304352</v>
      </c>
    </row>
    <row r="5" spans="1:6" s="42" customFormat="1">
      <c r="A5" s="25">
        <v>4</v>
      </c>
      <c r="B5" s="35">
        <v>44032</v>
      </c>
      <c r="C5" s="35"/>
      <c r="D5" s="78">
        <f>1655330+180396</f>
        <v>1835726</v>
      </c>
    </row>
    <row r="6" spans="1:6" s="42" customFormat="1">
      <c r="A6" s="25">
        <v>5</v>
      </c>
      <c r="B6" s="35"/>
      <c r="C6" s="35"/>
      <c r="D6" s="69"/>
      <c r="E6" s="10"/>
      <c r="F6" s="10"/>
    </row>
    <row r="7" spans="1:6" s="42" customFormat="1">
      <c r="A7" s="25">
        <v>6</v>
      </c>
      <c r="B7" s="35"/>
      <c r="C7" s="35"/>
      <c r="D7" s="133"/>
      <c r="E7" s="162"/>
      <c r="F7" s="65"/>
    </row>
    <row r="8" spans="1:6" s="42" customFormat="1">
      <c r="A8" s="25">
        <v>7</v>
      </c>
      <c r="B8" s="35"/>
      <c r="C8" s="35"/>
      <c r="D8" s="72"/>
      <c r="F8" s="162"/>
    </row>
    <row r="9" spans="1:6" s="42" customFormat="1">
      <c r="A9" s="25">
        <v>8</v>
      </c>
      <c r="B9" s="35"/>
      <c r="C9" s="35"/>
      <c r="D9" s="72"/>
      <c r="E9" s="10"/>
      <c r="F9" s="17"/>
    </row>
    <row r="10" spans="1:6" s="42" customFormat="1">
      <c r="A10" s="25">
        <v>9</v>
      </c>
      <c r="B10" s="35"/>
      <c r="C10" s="35"/>
      <c r="D10" s="87"/>
      <c r="E10" s="10"/>
      <c r="F10" s="17"/>
    </row>
    <row r="11" spans="1:6" s="42" customFormat="1">
      <c r="A11" s="25">
        <v>10</v>
      </c>
      <c r="B11" s="35"/>
      <c r="C11" s="35"/>
      <c r="D11" s="87"/>
      <c r="E11" s="10"/>
      <c r="F11" s="17"/>
    </row>
    <row r="12" spans="1:6" s="42" customFormat="1">
      <c r="A12" s="25">
        <v>11</v>
      </c>
      <c r="B12" s="35"/>
      <c r="C12" s="35"/>
      <c r="D12" s="133"/>
      <c r="E12" s="10"/>
      <c r="F12" s="17"/>
    </row>
    <row r="13" spans="1:6" s="42" customFormat="1">
      <c r="A13" s="25">
        <v>12</v>
      </c>
      <c r="B13" s="35"/>
      <c r="C13" s="35"/>
      <c r="D13" s="133"/>
    </row>
    <row r="14" spans="1:6">
      <c r="A14" s="9"/>
      <c r="B14" s="33"/>
      <c r="C14" s="62" t="s">
        <v>33</v>
      </c>
      <c r="D14" s="50">
        <f>SUM(D2:D13)</f>
        <v>2516526</v>
      </c>
    </row>
    <row r="15" spans="1:6">
      <c r="C15" s="321" t="s">
        <v>965</v>
      </c>
      <c r="D15" s="60">
        <f>'[1]TB Jul-20'!$F$526</f>
        <v>-2516526.46</v>
      </c>
    </row>
    <row r="16" spans="1:6">
      <c r="D16" s="60">
        <f>D14+D15</f>
        <v>-0.4599999999627471</v>
      </c>
    </row>
    <row r="19" spans="4:4">
      <c r="D19" s="67"/>
    </row>
  </sheetData>
  <pageMargins left="0.7" right="0.7" top="0.75" bottom="0.75" header="0.3" footer="0.3"/>
  <pageSetup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4"/>
  <sheetViews>
    <sheetView workbookViewId="0">
      <selection activeCell="F3" sqref="F3"/>
    </sheetView>
  </sheetViews>
  <sheetFormatPr defaultRowHeight="15"/>
  <cols>
    <col min="1" max="1" width="9.140625" style="42"/>
    <col min="2" max="2" width="14.5703125" bestFit="1" customWidth="1"/>
    <col min="3" max="3" width="17.42578125" bestFit="1" customWidth="1"/>
    <col min="4" max="4" width="21.28515625" bestFit="1" customWidth="1"/>
    <col min="5" max="5" width="17.42578125" bestFit="1" customWidth="1"/>
    <col min="6" max="6" width="15.7109375" customWidth="1"/>
    <col min="7" max="7" width="13.85546875" customWidth="1"/>
    <col min="8" max="8" width="37.140625" bestFit="1" customWidth="1"/>
  </cols>
  <sheetData>
    <row r="1" spans="1:8">
      <c r="A1" s="9"/>
      <c r="B1" s="58" t="s">
        <v>56</v>
      </c>
      <c r="C1" s="58" t="s">
        <v>57</v>
      </c>
      <c r="D1" s="58" t="s">
        <v>58</v>
      </c>
      <c r="E1" s="58" t="s">
        <v>59</v>
      </c>
      <c r="F1" s="58" t="s">
        <v>60</v>
      </c>
      <c r="G1" s="58" t="s">
        <v>55</v>
      </c>
      <c r="H1" s="58" t="s">
        <v>61</v>
      </c>
    </row>
    <row r="2" spans="1:8">
      <c r="A2" s="9" t="s">
        <v>67</v>
      </c>
      <c r="B2" s="56" t="s">
        <v>62</v>
      </c>
      <c r="C2" s="66">
        <v>-4959255568.04</v>
      </c>
      <c r="D2" s="66">
        <v>1084189900</v>
      </c>
      <c r="E2" s="66" t="e">
        <f>#REF!</f>
        <v>#REF!</v>
      </c>
      <c r="F2" s="71" t="e">
        <f>D2+E2</f>
        <v>#REF!</v>
      </c>
      <c r="G2" s="66" t="e">
        <f>C2+F2</f>
        <v>#REF!</v>
      </c>
      <c r="H2" s="9" t="s">
        <v>66</v>
      </c>
    </row>
    <row r="3" spans="1:8">
      <c r="A3" s="9" t="s">
        <v>68</v>
      </c>
      <c r="B3" s="56" t="s">
        <v>63</v>
      </c>
      <c r="C3" s="66">
        <v>-3230651785.75</v>
      </c>
      <c r="D3" s="66"/>
      <c r="E3" s="66">
        <f>'Table 6A-Export Invoices'!F15</f>
        <v>809532436</v>
      </c>
      <c r="F3" s="71">
        <f>D3+E3</f>
        <v>809532436</v>
      </c>
      <c r="G3" s="66">
        <f>C3+F3</f>
        <v>-2421119349.75</v>
      </c>
      <c r="H3" s="9" t="s">
        <v>65</v>
      </c>
    </row>
    <row r="4" spans="1:8">
      <c r="G4" s="54" t="e">
        <f>G2+G3</f>
        <v>#REF!</v>
      </c>
      <c r="H4" s="9" t="s">
        <v>64</v>
      </c>
    </row>
  </sheetData>
  <pageMargins left="0.7" right="0.7" top="0.75" bottom="0.75" header="0.3" footer="0.3"/>
  <pageSetup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XBE23"/>
  <sheetViews>
    <sheetView workbookViewId="0">
      <selection activeCell="AI14" sqref="AI14"/>
    </sheetView>
  </sheetViews>
  <sheetFormatPr defaultRowHeight="15" outlineLevelCol="1"/>
  <cols>
    <col min="1" max="1" width="9.140625" style="229"/>
    <col min="2" max="2" width="26.5703125" style="229" customWidth="1"/>
    <col min="3" max="3" width="14" style="229" customWidth="1"/>
    <col min="4" max="4" width="37.140625" style="229" customWidth="1"/>
    <col min="5" max="5" width="17.140625" style="229" hidden="1" customWidth="1" outlineLevel="1"/>
    <col min="6" max="6" width="16.7109375" style="229" hidden="1" customWidth="1" outlineLevel="1"/>
    <col min="7" max="7" width="10.85546875" style="229" hidden="1" customWidth="1" outlineLevel="1"/>
    <col min="8" max="8" width="12" style="229" hidden="1" customWidth="1" outlineLevel="1"/>
    <col min="9" max="9" width="12.140625" style="229" hidden="1" customWidth="1" outlineLevel="1"/>
    <col min="10" max="10" width="14.42578125" style="229" hidden="1" customWidth="1" outlineLevel="1"/>
    <col min="11" max="11" width="11.140625" style="229" hidden="1" customWidth="1"/>
    <col min="12" max="12" width="11.28515625" style="229" hidden="1" customWidth="1"/>
    <col min="13" max="13" width="11.7109375" style="229" hidden="1" customWidth="1"/>
    <col min="14" max="14" width="13.28515625" style="229" hidden="1" customWidth="1"/>
    <col min="15" max="15" width="18.42578125" style="229" hidden="1" customWidth="1"/>
    <col min="16" max="16" width="19.140625" style="229" hidden="1" customWidth="1"/>
    <col min="17" max="19" width="9.140625" style="229" hidden="1" customWidth="1"/>
    <col min="20" max="20" width="16.140625" style="229" hidden="1" customWidth="1"/>
    <col min="21" max="22" width="11.7109375" style="229" hidden="1" customWidth="1"/>
    <col min="23" max="23" width="11.5703125" style="229" hidden="1" customWidth="1"/>
    <col min="24" max="24" width="13.85546875" style="229" hidden="1" customWidth="1"/>
    <col min="25" max="26" width="16.7109375" style="229" hidden="1" customWidth="1"/>
    <col min="27" max="29" width="9.140625" style="229" hidden="1" customWidth="1"/>
    <col min="30" max="30" width="13.5703125" style="229" hidden="1" customWidth="1"/>
    <col min="31" max="31" width="11.7109375" style="229" hidden="1" customWidth="1"/>
    <col min="32" max="33" width="9.140625" style="229" hidden="1" customWidth="1"/>
    <col min="34" max="34" width="13.7109375" style="229" hidden="1" customWidth="1"/>
    <col min="35" max="35" width="17" style="229" customWidth="1"/>
    <col min="36" max="36" width="16.5703125" style="229" customWidth="1"/>
    <col min="37" max="39" width="9.140625" style="229"/>
    <col min="40" max="40" width="13.7109375" style="229" customWidth="1"/>
    <col min="41" max="41" width="15" style="229" customWidth="1"/>
    <col min="42" max="43" width="10" style="229" bestFit="1" customWidth="1"/>
    <col min="44" max="44" width="13" style="229" customWidth="1"/>
    <col min="45" max="16384" width="9.140625" style="229"/>
  </cols>
  <sheetData>
    <row r="1" spans="1:16281" ht="30" customHeight="1">
      <c r="A1" s="226" t="s">
        <v>90</v>
      </c>
      <c r="B1" s="226" t="s">
        <v>91</v>
      </c>
      <c r="C1" s="226" t="s">
        <v>49</v>
      </c>
      <c r="D1" s="226" t="s">
        <v>3</v>
      </c>
      <c r="E1" s="330" t="s">
        <v>591</v>
      </c>
      <c r="F1" s="330"/>
      <c r="G1" s="330" t="s">
        <v>92</v>
      </c>
      <c r="H1" s="330"/>
      <c r="I1" s="330"/>
      <c r="J1" s="328" t="s">
        <v>45</v>
      </c>
      <c r="K1" s="328" t="s">
        <v>32</v>
      </c>
      <c r="L1" s="328" t="s">
        <v>31</v>
      </c>
      <c r="M1" s="328" t="s">
        <v>30</v>
      </c>
      <c r="N1" s="328" t="s">
        <v>592</v>
      </c>
      <c r="O1" s="330" t="s">
        <v>637</v>
      </c>
      <c r="P1" s="330"/>
      <c r="Q1" s="330" t="s">
        <v>92</v>
      </c>
      <c r="R1" s="330"/>
      <c r="S1" s="330"/>
      <c r="T1" s="328" t="s">
        <v>45</v>
      </c>
      <c r="U1" s="328" t="s">
        <v>32</v>
      </c>
      <c r="V1" s="328" t="s">
        <v>31</v>
      </c>
      <c r="W1" s="328" t="s">
        <v>30</v>
      </c>
      <c r="X1" s="328" t="s">
        <v>592</v>
      </c>
      <c r="Y1" s="330" t="s">
        <v>736</v>
      </c>
      <c r="Z1" s="330"/>
      <c r="AA1" s="330" t="s">
        <v>92</v>
      </c>
      <c r="AB1" s="330"/>
      <c r="AC1" s="330"/>
      <c r="AD1" s="328" t="s">
        <v>45</v>
      </c>
      <c r="AE1" s="328" t="s">
        <v>32</v>
      </c>
      <c r="AF1" s="328" t="s">
        <v>31</v>
      </c>
      <c r="AG1" s="328" t="s">
        <v>30</v>
      </c>
      <c r="AH1" s="328" t="s">
        <v>592</v>
      </c>
      <c r="AI1" s="330" t="s">
        <v>856</v>
      </c>
      <c r="AJ1" s="330"/>
      <c r="AK1" s="330" t="s">
        <v>92</v>
      </c>
      <c r="AL1" s="330"/>
      <c r="AM1" s="330"/>
      <c r="AN1" s="328" t="s">
        <v>45</v>
      </c>
      <c r="AO1" s="328" t="s">
        <v>32</v>
      </c>
      <c r="AP1" s="328" t="s">
        <v>31</v>
      </c>
      <c r="AQ1" s="328" t="s">
        <v>30</v>
      </c>
      <c r="AR1" s="328" t="s">
        <v>592</v>
      </c>
    </row>
    <row r="2" spans="1:16281" ht="30">
      <c r="A2" s="88"/>
      <c r="B2" s="88"/>
      <c r="C2" s="88"/>
      <c r="D2" s="88"/>
      <c r="E2" s="226" t="s">
        <v>93</v>
      </c>
      <c r="F2" s="226" t="s">
        <v>94</v>
      </c>
      <c r="G2" s="226" t="s">
        <v>95</v>
      </c>
      <c r="H2" s="226" t="s">
        <v>96</v>
      </c>
      <c r="I2" s="226" t="s">
        <v>97</v>
      </c>
      <c r="J2" s="329"/>
      <c r="K2" s="329"/>
      <c r="L2" s="329"/>
      <c r="M2" s="329"/>
      <c r="N2" s="329"/>
      <c r="O2" s="276" t="s">
        <v>93</v>
      </c>
      <c r="P2" s="276" t="s">
        <v>94</v>
      </c>
      <c r="Q2" s="276" t="s">
        <v>95</v>
      </c>
      <c r="R2" s="276" t="s">
        <v>96</v>
      </c>
      <c r="S2" s="276" t="s">
        <v>97</v>
      </c>
      <c r="T2" s="329"/>
      <c r="U2" s="329"/>
      <c r="V2" s="329"/>
      <c r="W2" s="329"/>
      <c r="X2" s="329"/>
      <c r="Y2" s="290" t="s">
        <v>93</v>
      </c>
      <c r="Z2" s="290" t="s">
        <v>94</v>
      </c>
      <c r="AA2" s="290" t="s">
        <v>95</v>
      </c>
      <c r="AB2" s="290" t="s">
        <v>96</v>
      </c>
      <c r="AC2" s="290" t="s">
        <v>97</v>
      </c>
      <c r="AD2" s="329"/>
      <c r="AE2" s="329"/>
      <c r="AF2" s="329"/>
      <c r="AG2" s="329"/>
      <c r="AH2" s="329"/>
      <c r="AI2" s="302" t="s">
        <v>93</v>
      </c>
      <c r="AJ2" s="302" t="s">
        <v>94</v>
      </c>
      <c r="AK2" s="302" t="s">
        <v>95</v>
      </c>
      <c r="AL2" s="302" t="s">
        <v>96</v>
      </c>
      <c r="AM2" s="302" t="s">
        <v>97</v>
      </c>
      <c r="AN2" s="329"/>
      <c r="AO2" s="329"/>
      <c r="AP2" s="329"/>
      <c r="AQ2" s="329"/>
      <c r="AR2" s="329"/>
    </row>
    <row r="3" spans="1:16281">
      <c r="A3" s="226">
        <v>1</v>
      </c>
      <c r="B3" s="152" t="s">
        <v>104</v>
      </c>
      <c r="C3" s="231">
        <v>9972</v>
      </c>
      <c r="D3" s="232" t="s">
        <v>542</v>
      </c>
      <c r="E3" s="88" t="str">
        <f>'Table 4-Domestic Invoices '!A3</f>
        <v>247/2020-21/01</v>
      </c>
      <c r="F3" s="88" t="str">
        <f>'Table 4-Domestic Invoices '!A8</f>
        <v>247/2020-21/06</v>
      </c>
      <c r="G3" s="89">
        <v>6</v>
      </c>
      <c r="H3" s="89">
        <v>0</v>
      </c>
      <c r="I3" s="89">
        <v>6</v>
      </c>
      <c r="J3" s="260">
        <f>'Table 4-Domestic Invoices '!H11</f>
        <v>9425601</v>
      </c>
      <c r="K3" s="261"/>
      <c r="L3" s="261">
        <f>'Table 4-Domestic Invoices '!J11</f>
        <v>848304.09</v>
      </c>
      <c r="M3" s="261">
        <f>'Table 4-Domestic Invoices '!K11</f>
        <v>848304.09</v>
      </c>
      <c r="N3" s="261">
        <f>'Table 4-Domestic Invoices '!M11</f>
        <v>11122209</v>
      </c>
      <c r="O3" s="88" t="str">
        <f>'Table 4-Domestic Invoices '!A13</f>
        <v>247/2020-21/07</v>
      </c>
      <c r="P3" s="88" t="str">
        <f>'Table 4-Domestic Invoices '!A19</f>
        <v>247/2020-21/13</v>
      </c>
      <c r="Q3" s="89">
        <v>7</v>
      </c>
      <c r="R3" s="89">
        <v>0</v>
      </c>
      <c r="S3" s="89">
        <v>7</v>
      </c>
      <c r="T3" s="260">
        <f>'Table 4-Domestic Invoices '!H21</f>
        <v>10574731</v>
      </c>
      <c r="U3" s="261"/>
      <c r="V3" s="261">
        <f>'Table 4-Domestic Invoices '!J21</f>
        <v>951725.79</v>
      </c>
      <c r="W3" s="261">
        <f>'Table 4-Domestic Invoices '!K21</f>
        <v>951725.79</v>
      </c>
      <c r="X3" s="261">
        <f>'Table 4-Domestic Invoices '!M21</f>
        <v>12478182</v>
      </c>
      <c r="Y3" s="88" t="str">
        <f>'Table 4-Domestic Invoices '!A26</f>
        <v>247/2020-21/14</v>
      </c>
      <c r="Z3" s="88" t="str">
        <f>'Table 4-Domestic Invoices '!A32</f>
        <v>247/2020-21/20</v>
      </c>
      <c r="AA3" s="89">
        <v>7</v>
      </c>
      <c r="AB3" s="89">
        <v>0</v>
      </c>
      <c r="AC3" s="89">
        <v>7</v>
      </c>
      <c r="AD3" s="260">
        <f>'Table 4-Domestic Invoices '!H34</f>
        <v>9803113</v>
      </c>
      <c r="AE3" s="261"/>
      <c r="AF3" s="261">
        <f>'Table 4-Domestic Invoices '!J34</f>
        <v>882280.17</v>
      </c>
      <c r="AG3" s="261">
        <f>'Table 4-Domestic Invoices '!K34</f>
        <v>882280.17</v>
      </c>
      <c r="AH3" s="261">
        <f>'Table 4-Domestic Invoices '!M34</f>
        <v>11567674</v>
      </c>
      <c r="AI3" s="88" t="str">
        <f>'Table 4-Domestic Invoices '!A37</f>
        <v>247/2020-21/21</v>
      </c>
      <c r="AJ3" s="88" t="str">
        <f>'Table 4-Domestic Invoices '!A43</f>
        <v>247/2020-21/27</v>
      </c>
      <c r="AK3" s="89">
        <v>7</v>
      </c>
      <c r="AL3" s="89">
        <v>0</v>
      </c>
      <c r="AM3" s="89">
        <v>7</v>
      </c>
      <c r="AN3" s="260">
        <f>'Table 4-Domestic Invoices '!H45</f>
        <v>9861765</v>
      </c>
      <c r="AO3" s="261"/>
      <c r="AP3" s="261">
        <f>'Table 4-Domestic Invoices '!J45</f>
        <v>887558.85000000009</v>
      </c>
      <c r="AQ3" s="261">
        <f>'Table 4-Domestic Invoices '!K45</f>
        <v>887558.85000000009</v>
      </c>
      <c r="AR3" s="261">
        <f>'Table 4-Domestic Invoices '!M45</f>
        <v>11636882.16</v>
      </c>
    </row>
    <row r="4" spans="1:16281">
      <c r="A4" s="286"/>
      <c r="B4" s="152"/>
      <c r="C4" s="231">
        <v>9972</v>
      </c>
      <c r="D4" s="232" t="s">
        <v>725</v>
      </c>
      <c r="E4" s="88"/>
      <c r="F4" s="88"/>
      <c r="G4" s="89"/>
      <c r="H4" s="89"/>
      <c r="I4" s="89"/>
      <c r="J4" s="260"/>
      <c r="K4" s="261"/>
      <c r="L4" s="261"/>
      <c r="M4" s="261"/>
      <c r="N4" s="261"/>
      <c r="O4" s="88" t="str">
        <f>'Credit-Debit note Register'!A2</f>
        <v>CM/2020-21/01</v>
      </c>
      <c r="P4" s="88" t="str">
        <f>'Credit-Debit note Register'!A2</f>
        <v>CM/2020-21/01</v>
      </c>
      <c r="Q4" s="89">
        <v>1</v>
      </c>
      <c r="R4" s="89">
        <v>0</v>
      </c>
      <c r="S4" s="89">
        <v>1</v>
      </c>
      <c r="T4" s="260">
        <f>'Credit-Debit note Register'!H2</f>
        <v>413355</v>
      </c>
      <c r="U4" s="261"/>
      <c r="V4" s="261">
        <f>'Credit-Debit note Register'!J2</f>
        <v>37201.949999999997</v>
      </c>
      <c r="W4" s="261">
        <f>'Credit-Debit note Register'!K2</f>
        <v>37201.949999999997</v>
      </c>
      <c r="X4" s="261">
        <f>'Credit-Debit note Register'!M2</f>
        <v>487759</v>
      </c>
      <c r="Y4" s="88"/>
      <c r="Z4" s="88"/>
      <c r="AA4" s="89">
        <v>0</v>
      </c>
      <c r="AB4" s="89">
        <v>0</v>
      </c>
      <c r="AC4" s="89">
        <v>0</v>
      </c>
      <c r="AD4" s="260">
        <f>'Credit-Debit note Register'!R2</f>
        <v>0</v>
      </c>
      <c r="AE4" s="261"/>
      <c r="AF4" s="261">
        <f>'Credit-Debit note Register'!T2</f>
        <v>0</v>
      </c>
      <c r="AG4" s="261">
        <f>'Credit-Debit note Register'!U2</f>
        <v>0</v>
      </c>
      <c r="AH4" s="261">
        <f>'Credit-Debit note Register'!W2</f>
        <v>0</v>
      </c>
      <c r="AI4" s="88"/>
      <c r="AJ4" s="88"/>
      <c r="AK4" s="89">
        <v>0</v>
      </c>
      <c r="AL4" s="89">
        <v>0</v>
      </c>
      <c r="AM4" s="89">
        <v>0</v>
      </c>
      <c r="AN4" s="260">
        <f>'Credit-Debit note Register'!AB2</f>
        <v>0</v>
      </c>
      <c r="AO4" s="261"/>
      <c r="AP4" s="261">
        <f>'Credit-Debit note Register'!AD2</f>
        <v>0</v>
      </c>
      <c r="AQ4" s="261">
        <f>'Credit-Debit note Register'!AE2</f>
        <v>0</v>
      </c>
      <c r="AR4" s="261">
        <f>'Credit-Debit note Register'!AG2</f>
        <v>0</v>
      </c>
    </row>
    <row r="5" spans="1:16281">
      <c r="A5" s="226">
        <v>2</v>
      </c>
      <c r="B5" s="152" t="s">
        <v>102</v>
      </c>
      <c r="C5" s="231">
        <v>9997</v>
      </c>
      <c r="D5" s="232" t="s">
        <v>102</v>
      </c>
      <c r="E5" s="88" t="str">
        <f>'Table 7-Notice Pay Recovery'!C2</f>
        <v>BNPR/20-21/1</v>
      </c>
      <c r="F5" s="88" t="str">
        <f>'Table 7-Notice Pay Recovery'!C8</f>
        <v>BNPR/20-21/7</v>
      </c>
      <c r="G5" s="89">
        <v>7</v>
      </c>
      <c r="H5" s="89">
        <v>0</v>
      </c>
      <c r="I5" s="89">
        <v>7</v>
      </c>
      <c r="J5" s="260">
        <f>SUM('Table 7-Notice Pay Recovery'!J2:J8)</f>
        <v>59634</v>
      </c>
      <c r="K5" s="261"/>
      <c r="L5" s="261">
        <f>SUM('Table 7-Notice Pay Recovery'!L2:L8)</f>
        <v>5367</v>
      </c>
      <c r="M5" s="261">
        <f>SUM('Table 7-Notice Pay Recovery'!M2:M8)</f>
        <v>5367</v>
      </c>
      <c r="N5" s="261">
        <f>SUM(J5:M5)</f>
        <v>70368</v>
      </c>
      <c r="O5" s="88" t="str">
        <f>'Table 7-Notice Pay Recovery'!C18</f>
        <v>BNPR/20-21/8</v>
      </c>
      <c r="P5" s="88" t="str">
        <f>'Table 7-Notice Pay Recovery'!C42</f>
        <v>BNPR/20-21/32</v>
      </c>
      <c r="Q5" s="89">
        <v>25</v>
      </c>
      <c r="R5" s="89">
        <v>0</v>
      </c>
      <c r="S5" s="89">
        <v>25</v>
      </c>
      <c r="T5" s="260">
        <f>SUM('Table 7-Notice Pay Recovery'!J18:J42)</f>
        <v>90288</v>
      </c>
      <c r="U5" s="261"/>
      <c r="V5" s="261">
        <f>SUM('Table 7-Notice Pay Recovery'!L18:L42)</f>
        <v>8126</v>
      </c>
      <c r="W5" s="261">
        <f>SUM('Table 7-Notice Pay Recovery'!M18:M42)</f>
        <v>8126</v>
      </c>
      <c r="X5" s="261">
        <f>SUM(T5:W5)</f>
        <v>106540</v>
      </c>
      <c r="Y5" s="189" t="s">
        <v>738</v>
      </c>
      <c r="Z5" s="189" t="s">
        <v>839</v>
      </c>
      <c r="AA5" s="89">
        <v>29</v>
      </c>
      <c r="AB5" s="89">
        <v>0</v>
      </c>
      <c r="AC5" s="89">
        <v>29</v>
      </c>
      <c r="AD5" s="260">
        <f>SUM('Table 7-Notice Pay Recovery'!J52:J80)</f>
        <v>124146</v>
      </c>
      <c r="AE5" s="261"/>
      <c r="AF5" s="261">
        <f>SUM('Table 7-Notice Pay Recovery'!L52:L80)</f>
        <v>11173.5</v>
      </c>
      <c r="AG5" s="261">
        <f>SUM('Table 7-Notice Pay Recovery'!M52:M80)</f>
        <v>11173.5</v>
      </c>
      <c r="AH5" s="261">
        <f>SUM(AD5:AG5)</f>
        <v>146493</v>
      </c>
      <c r="AI5" s="189" t="str">
        <f>'Table 7-Notice Pay Recovery'!C88</f>
        <v>BNPR/20-21/62</v>
      </c>
      <c r="AJ5" s="189" t="str">
        <f>'Table 7-Notice Pay Recovery'!C118</f>
        <v>BNPR/20-21/92</v>
      </c>
      <c r="AK5" s="89">
        <v>31</v>
      </c>
      <c r="AL5" s="89">
        <v>0</v>
      </c>
      <c r="AM5" s="89">
        <v>31</v>
      </c>
      <c r="AN5" s="260">
        <f>'Table 7-Notice Pay Recovery'!J120</f>
        <v>136772.22222222222</v>
      </c>
      <c r="AO5" s="261"/>
      <c r="AP5" s="261">
        <f>'Table 7-Notice Pay Recovery'!L120</f>
        <v>12309.499999999996</v>
      </c>
      <c r="AQ5" s="261">
        <f>'Table 7-Notice Pay Recovery'!M120</f>
        <v>12309.499999999996</v>
      </c>
      <c r="AR5" s="261">
        <f>'Table 7-Notice Pay Recovery'!N120</f>
        <v>161391.22222222228</v>
      </c>
    </row>
    <row r="6" spans="1:16281">
      <c r="A6" s="269"/>
      <c r="B6" s="152"/>
      <c r="C6" s="231"/>
      <c r="D6" s="232" t="s">
        <v>625</v>
      </c>
      <c r="E6" s="88" t="str">
        <f>'Table 7-Notice Pay Recovery'!C9</f>
        <v>BNPR/20-21/C1</v>
      </c>
      <c r="F6" s="88" t="str">
        <f>'Table 7-Notice Pay Recovery'!C10</f>
        <v>BNPR/20-21/C2</v>
      </c>
      <c r="G6" s="89">
        <v>2</v>
      </c>
      <c r="H6" s="89">
        <v>0</v>
      </c>
      <c r="I6" s="89">
        <v>2</v>
      </c>
      <c r="J6" s="260">
        <f>SUM('Table 7-Notice Pay Recovery'!J9:J10)</f>
        <v>-22100</v>
      </c>
      <c r="K6" s="260">
        <f>SUM('Table 7-Notice Pay Recovery'!K9:K10)</f>
        <v>0</v>
      </c>
      <c r="L6" s="260">
        <f>SUM('Table 7-Notice Pay Recovery'!L9:L10)</f>
        <v>-1989</v>
      </c>
      <c r="M6" s="260">
        <f>SUM('Table 7-Notice Pay Recovery'!M9:M10)</f>
        <v>-1989</v>
      </c>
      <c r="N6" s="261">
        <f>SUM(J6:M6)</f>
        <v>-26078</v>
      </c>
      <c r="O6" s="189" t="s">
        <v>719</v>
      </c>
      <c r="P6" s="189" t="s">
        <v>719</v>
      </c>
      <c r="Q6" s="89">
        <v>1</v>
      </c>
      <c r="R6" s="89">
        <v>0</v>
      </c>
      <c r="S6" s="89">
        <v>1</v>
      </c>
      <c r="T6" s="260">
        <f>'Table 7-Notice Pay Recovery'!J43</f>
        <v>-549</v>
      </c>
      <c r="U6" s="260">
        <f>SUM('Table 7-Notice Pay Recovery'!U9:U10)</f>
        <v>0</v>
      </c>
      <c r="V6" s="284">
        <f>'Table 7-Notice Pay Recovery'!L43</f>
        <v>-49.5</v>
      </c>
      <c r="W6" s="284">
        <f>'Table 7-Notice Pay Recovery'!M43</f>
        <v>-49.5</v>
      </c>
      <c r="X6" s="261">
        <f>SUM(T6:W6)</f>
        <v>-648</v>
      </c>
      <c r="Y6" s="189" t="s">
        <v>840</v>
      </c>
      <c r="Z6" s="189" t="s">
        <v>842</v>
      </c>
      <c r="AA6" s="89">
        <v>3</v>
      </c>
      <c r="AB6" s="89">
        <v>0</v>
      </c>
      <c r="AC6" s="89">
        <v>3</v>
      </c>
      <c r="AD6" s="260">
        <f>SUM('Table 7-Notice Pay Recovery'!J81:J83)</f>
        <v>-17418</v>
      </c>
      <c r="AE6" s="260">
        <f>SUM('Table 7-Notice Pay Recovery'!AE9:AE10)</f>
        <v>0</v>
      </c>
      <c r="AF6" s="284">
        <f>SUM('Table 7-Notice Pay Recovery'!L81:L83)</f>
        <v>-1568</v>
      </c>
      <c r="AG6" s="284">
        <f>SUM('Table 7-Notice Pay Recovery'!M81:M83)</f>
        <v>-1568</v>
      </c>
      <c r="AH6" s="261">
        <f>SUM(AD6:AG6)</f>
        <v>-20554</v>
      </c>
      <c r="AI6" s="189"/>
      <c r="AJ6" s="189"/>
      <c r="AK6" s="89">
        <v>0</v>
      </c>
      <c r="AL6" s="89">
        <v>0</v>
      </c>
      <c r="AM6" s="89">
        <v>0</v>
      </c>
      <c r="AN6" s="260">
        <f>SUM('Table 7-Notice Pay Recovery'!T81:T83)</f>
        <v>0</v>
      </c>
      <c r="AO6" s="260">
        <f>SUM('Table 7-Notice Pay Recovery'!AO9:AO10)</f>
        <v>0</v>
      </c>
      <c r="AP6" s="284">
        <f>SUM('Table 7-Notice Pay Recovery'!V81:V83)</f>
        <v>0</v>
      </c>
      <c r="AQ6" s="284">
        <f>SUM('Table 7-Notice Pay Recovery'!W81:W83)</f>
        <v>0</v>
      </c>
      <c r="AR6" s="261">
        <f>SUM(AN6:AQ6)</f>
        <v>0</v>
      </c>
    </row>
    <row r="7" spans="1:16281" ht="15" customHeight="1">
      <c r="A7" s="226">
        <v>3</v>
      </c>
      <c r="B7" s="152" t="s">
        <v>103</v>
      </c>
      <c r="C7" s="231">
        <v>9985</v>
      </c>
      <c r="D7" s="232" t="s">
        <v>543</v>
      </c>
      <c r="E7" s="150" t="str">
        <f>'Table 6A-Export Invoices'!B3</f>
        <v>20-21/BLR/EXP/01</v>
      </c>
      <c r="F7" s="150" t="str">
        <f>'Table 6A-Export Invoices'!B3</f>
        <v>20-21/BLR/EXP/01</v>
      </c>
      <c r="G7" s="89">
        <v>1</v>
      </c>
      <c r="H7" s="89">
        <v>0</v>
      </c>
      <c r="I7" s="89">
        <v>1</v>
      </c>
      <c r="J7" s="260">
        <f>'Table 6A-Export Invoices'!H3</f>
        <v>245700483</v>
      </c>
      <c r="K7" s="261"/>
      <c r="L7" s="261"/>
      <c r="M7" s="261"/>
      <c r="N7" s="261">
        <f>'Table 6A-Export Invoices'!H3</f>
        <v>245700483</v>
      </c>
      <c r="O7" s="150" t="str">
        <f>'Table 6A-Export Invoices'!B4</f>
        <v>20-21/BLR/EXP/02</v>
      </c>
      <c r="P7" s="150" t="str">
        <f>'Table 6A-Export Invoices'!B4</f>
        <v>20-21/BLR/EXP/02</v>
      </c>
      <c r="Q7" s="89">
        <v>1</v>
      </c>
      <c r="R7" s="89">
        <v>0</v>
      </c>
      <c r="S7" s="89">
        <v>1</v>
      </c>
      <c r="T7" s="260">
        <f>'Table 6A-Export Invoices'!H4</f>
        <v>268334258</v>
      </c>
      <c r="U7" s="261"/>
      <c r="V7" s="261"/>
      <c r="W7" s="261"/>
      <c r="X7" s="261">
        <f>'Table 6A-Export Invoices'!H4</f>
        <v>268334258</v>
      </c>
      <c r="Y7" s="150" t="s">
        <v>735</v>
      </c>
      <c r="Z7" s="150" t="s">
        <v>735</v>
      </c>
      <c r="AA7" s="89">
        <v>1</v>
      </c>
      <c r="AB7" s="89">
        <v>0</v>
      </c>
      <c r="AC7" s="89">
        <v>1</v>
      </c>
      <c r="AD7" s="260">
        <v>295497895</v>
      </c>
      <c r="AE7" s="261"/>
      <c r="AF7" s="261"/>
      <c r="AG7" s="261"/>
      <c r="AH7" s="261">
        <f>SUM(AD7:AG7)</f>
        <v>295497895</v>
      </c>
      <c r="AI7" s="150" t="s">
        <v>855</v>
      </c>
      <c r="AJ7" s="150" t="s">
        <v>855</v>
      </c>
      <c r="AK7" s="89">
        <v>1</v>
      </c>
      <c r="AL7" s="89">
        <v>0</v>
      </c>
      <c r="AM7" s="89">
        <v>1</v>
      </c>
      <c r="AN7" s="260"/>
      <c r="AO7" s="261"/>
      <c r="AP7" s="261"/>
      <c r="AQ7" s="261"/>
      <c r="AR7" s="261">
        <f>SUM(AN7:AQ7)</f>
        <v>0</v>
      </c>
    </row>
    <row r="8" spans="1:16281">
      <c r="A8" s="226">
        <v>4</v>
      </c>
      <c r="B8" s="152" t="s">
        <v>105</v>
      </c>
      <c r="C8" s="231">
        <v>8528</v>
      </c>
      <c r="D8" s="232" t="s">
        <v>539</v>
      </c>
      <c r="E8" s="89" t="s">
        <v>86</v>
      </c>
      <c r="F8" s="89" t="s">
        <v>86</v>
      </c>
      <c r="G8" s="89" t="s">
        <v>86</v>
      </c>
      <c r="H8" s="89" t="s">
        <v>86</v>
      </c>
      <c r="I8" s="89" t="s">
        <v>86</v>
      </c>
      <c r="J8" s="89" t="s">
        <v>86</v>
      </c>
      <c r="K8" s="89" t="s">
        <v>86</v>
      </c>
      <c r="L8" s="89" t="s">
        <v>86</v>
      </c>
      <c r="M8" s="89" t="s">
        <v>86</v>
      </c>
      <c r="N8" s="89" t="s">
        <v>86</v>
      </c>
      <c r="O8" s="89" t="s">
        <v>86</v>
      </c>
      <c r="P8" s="89" t="s">
        <v>86</v>
      </c>
      <c r="Q8" s="89" t="s">
        <v>86</v>
      </c>
      <c r="R8" s="89" t="s">
        <v>86</v>
      </c>
      <c r="S8" s="89" t="s">
        <v>86</v>
      </c>
      <c r="T8" s="89" t="s">
        <v>86</v>
      </c>
      <c r="U8" s="89" t="s">
        <v>86</v>
      </c>
      <c r="V8" s="89" t="s">
        <v>86</v>
      </c>
      <c r="W8" s="89" t="s">
        <v>86</v>
      </c>
      <c r="X8" s="89" t="s">
        <v>86</v>
      </c>
      <c r="Y8" s="89" t="s">
        <v>86</v>
      </c>
      <c r="Z8" s="89" t="s">
        <v>86</v>
      </c>
      <c r="AA8" s="89" t="s">
        <v>86</v>
      </c>
      <c r="AB8" s="89" t="s">
        <v>86</v>
      </c>
      <c r="AC8" s="89" t="s">
        <v>86</v>
      </c>
      <c r="AD8" s="89" t="s">
        <v>86</v>
      </c>
      <c r="AE8" s="89" t="s">
        <v>86</v>
      </c>
      <c r="AF8" s="89" t="s">
        <v>86</v>
      </c>
      <c r="AG8" s="89" t="s">
        <v>86</v>
      </c>
      <c r="AH8" s="89" t="s">
        <v>86</v>
      </c>
      <c r="AI8" s="89" t="s">
        <v>86</v>
      </c>
      <c r="AJ8" s="89" t="s">
        <v>86</v>
      </c>
      <c r="AK8" s="89" t="s">
        <v>86</v>
      </c>
      <c r="AL8" s="89" t="s">
        <v>86</v>
      </c>
      <c r="AM8" s="89" t="s">
        <v>86</v>
      </c>
      <c r="AN8" s="89" t="s">
        <v>86</v>
      </c>
      <c r="AO8" s="89" t="s">
        <v>86</v>
      </c>
      <c r="AP8" s="89" t="s">
        <v>86</v>
      </c>
      <c r="AQ8" s="89" t="s">
        <v>86</v>
      </c>
      <c r="AR8" s="89" t="s">
        <v>86</v>
      </c>
    </row>
    <row r="9" spans="1:16281">
      <c r="A9" s="226">
        <v>5</v>
      </c>
      <c r="B9" s="152" t="s">
        <v>106</v>
      </c>
      <c r="C9" s="231" t="s">
        <v>541</v>
      </c>
      <c r="D9" s="232" t="s">
        <v>544</v>
      </c>
      <c r="E9" s="89" t="s">
        <v>86</v>
      </c>
      <c r="F9" s="89" t="s">
        <v>86</v>
      </c>
      <c r="G9" s="89" t="s">
        <v>86</v>
      </c>
      <c r="H9" s="89" t="s">
        <v>86</v>
      </c>
      <c r="I9" s="89" t="s">
        <v>86</v>
      </c>
      <c r="J9" s="89" t="s">
        <v>86</v>
      </c>
      <c r="K9" s="89" t="s">
        <v>86</v>
      </c>
      <c r="L9" s="89" t="s">
        <v>86</v>
      </c>
      <c r="M9" s="89" t="s">
        <v>86</v>
      </c>
      <c r="N9" s="89" t="s">
        <v>86</v>
      </c>
      <c r="O9" s="89" t="s">
        <v>86</v>
      </c>
      <c r="P9" s="89" t="s">
        <v>86</v>
      </c>
      <c r="Q9" s="89" t="s">
        <v>86</v>
      </c>
      <c r="R9" s="89" t="s">
        <v>86</v>
      </c>
      <c r="S9" s="89" t="s">
        <v>86</v>
      </c>
      <c r="T9" s="89" t="s">
        <v>86</v>
      </c>
      <c r="U9" s="89" t="s">
        <v>86</v>
      </c>
      <c r="V9" s="89" t="s">
        <v>86</v>
      </c>
      <c r="W9" s="89" t="s">
        <v>86</v>
      </c>
      <c r="X9" s="89" t="s">
        <v>86</v>
      </c>
      <c r="Y9" s="89" t="s">
        <v>86</v>
      </c>
      <c r="Z9" s="89" t="s">
        <v>86</v>
      </c>
      <c r="AA9" s="89" t="s">
        <v>86</v>
      </c>
      <c r="AB9" s="89" t="s">
        <v>86</v>
      </c>
      <c r="AC9" s="89" t="s">
        <v>86</v>
      </c>
      <c r="AD9" s="89" t="s">
        <v>86</v>
      </c>
      <c r="AE9" s="89" t="s">
        <v>86</v>
      </c>
      <c r="AF9" s="89" t="s">
        <v>86</v>
      </c>
      <c r="AG9" s="89" t="s">
        <v>86</v>
      </c>
      <c r="AH9" s="89" t="s">
        <v>86</v>
      </c>
      <c r="AI9" s="89" t="s">
        <v>86</v>
      </c>
      <c r="AJ9" s="89" t="s">
        <v>86</v>
      </c>
      <c r="AK9" s="89" t="s">
        <v>86</v>
      </c>
      <c r="AL9" s="89" t="s">
        <v>86</v>
      </c>
      <c r="AM9" s="89" t="s">
        <v>86</v>
      </c>
      <c r="AN9" s="89" t="s">
        <v>86</v>
      </c>
      <c r="AO9" s="89" t="s">
        <v>86</v>
      </c>
      <c r="AP9" s="89" t="s">
        <v>86</v>
      </c>
      <c r="AQ9" s="89" t="s">
        <v>86</v>
      </c>
      <c r="AR9" s="89" t="s">
        <v>86</v>
      </c>
    </row>
    <row r="10" spans="1:16281" s="236" customFormat="1">
      <c r="A10" s="226">
        <v>6</v>
      </c>
      <c r="B10" s="234" t="s">
        <v>551</v>
      </c>
      <c r="C10" s="231" t="s">
        <v>541</v>
      </c>
      <c r="D10" s="233" t="s">
        <v>552</v>
      </c>
      <c r="E10" s="89" t="s">
        <v>86</v>
      </c>
      <c r="F10" s="89" t="s">
        <v>86</v>
      </c>
      <c r="G10" s="89" t="s">
        <v>86</v>
      </c>
      <c r="H10" s="89" t="s">
        <v>86</v>
      </c>
      <c r="I10" s="89" t="s">
        <v>86</v>
      </c>
      <c r="J10" s="89" t="s">
        <v>86</v>
      </c>
      <c r="K10" s="89" t="s">
        <v>86</v>
      </c>
      <c r="L10" s="89" t="s">
        <v>86</v>
      </c>
      <c r="M10" s="89" t="s">
        <v>86</v>
      </c>
      <c r="N10" s="89" t="s">
        <v>86</v>
      </c>
      <c r="O10" s="89" t="s">
        <v>86</v>
      </c>
      <c r="P10" s="89" t="s">
        <v>86</v>
      </c>
      <c r="Q10" s="89" t="s">
        <v>86</v>
      </c>
      <c r="R10" s="89" t="s">
        <v>86</v>
      </c>
      <c r="S10" s="89" t="s">
        <v>86</v>
      </c>
      <c r="T10" s="89">
        <f>'Table 8-Intrst on Bank Depsts'!D3</f>
        <v>376448</v>
      </c>
      <c r="U10" s="89" t="s">
        <v>86</v>
      </c>
      <c r="V10" s="89" t="s">
        <v>86</v>
      </c>
      <c r="W10" s="89" t="s">
        <v>86</v>
      </c>
      <c r="X10" s="89">
        <f>'Table 8-Intrst on Bank Depsts'!D3</f>
        <v>376448</v>
      </c>
      <c r="Y10" s="89" t="s">
        <v>86</v>
      </c>
      <c r="Z10" s="89" t="s">
        <v>86</v>
      </c>
      <c r="AA10" s="89" t="s">
        <v>86</v>
      </c>
      <c r="AB10" s="89" t="s">
        <v>86</v>
      </c>
      <c r="AC10" s="89" t="s">
        <v>86</v>
      </c>
      <c r="AD10" s="89">
        <f>'Table 8-Intrst on Bank Depsts'!D4</f>
        <v>304352</v>
      </c>
      <c r="AE10" s="89" t="s">
        <v>86</v>
      </c>
      <c r="AF10" s="89" t="s">
        <v>86</v>
      </c>
      <c r="AG10" s="89" t="s">
        <v>86</v>
      </c>
      <c r="AH10" s="89">
        <f>'Table 8-Intrst on Bank Depsts'!D4</f>
        <v>304352</v>
      </c>
      <c r="AI10" s="89" t="s">
        <v>86</v>
      </c>
      <c r="AJ10" s="89" t="s">
        <v>86</v>
      </c>
      <c r="AK10" s="89" t="s">
        <v>86</v>
      </c>
      <c r="AL10" s="89" t="s">
        <v>86</v>
      </c>
      <c r="AM10" s="89" t="s">
        <v>86</v>
      </c>
      <c r="AN10" s="89">
        <f>'Table 8-Intrst on Bank Depsts'!D5</f>
        <v>1835726</v>
      </c>
      <c r="AO10" s="89" t="s">
        <v>86</v>
      </c>
      <c r="AP10" s="89" t="s">
        <v>86</v>
      </c>
      <c r="AQ10" s="89" t="s">
        <v>86</v>
      </c>
      <c r="AR10" s="89">
        <f>'Table 8-Intrst on Bank Depsts'!D5</f>
        <v>1835726</v>
      </c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  <c r="CC10" s="235"/>
      <c r="CD10" s="235"/>
      <c r="CE10" s="235"/>
      <c r="CF10" s="235"/>
      <c r="CG10" s="235"/>
      <c r="CH10" s="235"/>
      <c r="CI10" s="235"/>
      <c r="CJ10" s="235"/>
      <c r="CK10" s="235"/>
      <c r="CL10" s="235"/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5"/>
      <c r="DA10" s="235"/>
      <c r="DB10" s="235"/>
      <c r="DC10" s="235"/>
      <c r="DD10" s="235"/>
      <c r="DE10" s="235"/>
      <c r="DF10" s="235"/>
      <c r="DG10" s="235"/>
      <c r="DH10" s="235"/>
      <c r="DI10" s="235"/>
      <c r="DJ10" s="235"/>
      <c r="DK10" s="235"/>
      <c r="DL10" s="235"/>
      <c r="DM10" s="235"/>
      <c r="DN10" s="235"/>
      <c r="DO10" s="235"/>
      <c r="DP10" s="235"/>
      <c r="DQ10" s="235"/>
      <c r="DR10" s="235"/>
      <c r="DS10" s="235"/>
      <c r="DT10" s="235"/>
      <c r="DU10" s="235"/>
      <c r="DV10" s="235"/>
      <c r="DW10" s="235"/>
      <c r="DX10" s="235"/>
      <c r="DY10" s="235"/>
      <c r="DZ10" s="235"/>
      <c r="EA10" s="235"/>
      <c r="EB10" s="235"/>
      <c r="EC10" s="235"/>
      <c r="ED10" s="235"/>
      <c r="EE10" s="235"/>
      <c r="EF10" s="235"/>
      <c r="EG10" s="235"/>
      <c r="EH10" s="235"/>
      <c r="EI10" s="235"/>
      <c r="EJ10" s="235"/>
      <c r="EK10" s="235"/>
      <c r="EL10" s="235"/>
      <c r="EM10" s="235"/>
      <c r="EN10" s="235"/>
      <c r="EO10" s="235"/>
      <c r="EP10" s="235"/>
      <c r="EQ10" s="235"/>
      <c r="ER10" s="235"/>
      <c r="ES10" s="235"/>
      <c r="ET10" s="235"/>
      <c r="EU10" s="235"/>
      <c r="EV10" s="235"/>
      <c r="EW10" s="235"/>
      <c r="EX10" s="235"/>
      <c r="EY10" s="235"/>
      <c r="EZ10" s="235"/>
      <c r="FA10" s="235"/>
      <c r="FB10" s="235"/>
      <c r="FC10" s="235"/>
      <c r="FD10" s="235"/>
      <c r="FE10" s="235"/>
      <c r="FF10" s="235"/>
      <c r="FG10" s="235"/>
      <c r="FH10" s="235"/>
      <c r="FI10" s="235"/>
      <c r="FJ10" s="235"/>
      <c r="FK10" s="235"/>
      <c r="FL10" s="235"/>
      <c r="FM10" s="235"/>
      <c r="FN10" s="235"/>
      <c r="FO10" s="235"/>
      <c r="FP10" s="235"/>
      <c r="FQ10" s="235"/>
      <c r="FR10" s="235"/>
      <c r="FS10" s="235"/>
      <c r="FT10" s="235"/>
      <c r="FU10" s="235"/>
      <c r="FV10" s="235"/>
      <c r="FW10" s="235"/>
      <c r="FX10" s="235"/>
      <c r="FY10" s="235"/>
      <c r="FZ10" s="235"/>
      <c r="GA10" s="235"/>
      <c r="GB10" s="235"/>
      <c r="GC10" s="235"/>
      <c r="GD10" s="235"/>
      <c r="GE10" s="235"/>
      <c r="GF10" s="235"/>
      <c r="GG10" s="235"/>
      <c r="GH10" s="235"/>
      <c r="GI10" s="235"/>
      <c r="GJ10" s="235"/>
      <c r="GK10" s="235"/>
      <c r="GL10" s="235"/>
      <c r="GM10" s="235"/>
      <c r="GN10" s="235"/>
      <c r="GO10" s="235"/>
      <c r="GP10" s="235"/>
      <c r="GQ10" s="235"/>
      <c r="GR10" s="235"/>
      <c r="GS10" s="235"/>
      <c r="GT10" s="235"/>
      <c r="GU10" s="235"/>
      <c r="GV10" s="235"/>
      <c r="GW10" s="235"/>
      <c r="GX10" s="235"/>
      <c r="GY10" s="235"/>
      <c r="GZ10" s="235"/>
      <c r="HA10" s="235"/>
      <c r="HB10" s="235"/>
      <c r="HC10" s="235"/>
      <c r="HD10" s="235"/>
      <c r="HE10" s="235"/>
      <c r="HF10" s="235"/>
      <c r="HG10" s="235"/>
      <c r="HH10" s="235"/>
      <c r="HI10" s="235"/>
      <c r="HJ10" s="235"/>
      <c r="HK10" s="235"/>
      <c r="HL10" s="235"/>
      <c r="HM10" s="235"/>
      <c r="HN10" s="235"/>
      <c r="HO10" s="235"/>
      <c r="HP10" s="235"/>
      <c r="HQ10" s="235"/>
      <c r="HR10" s="235"/>
      <c r="HS10" s="235"/>
      <c r="HT10" s="235"/>
      <c r="HU10" s="235"/>
      <c r="HV10" s="235"/>
      <c r="HW10" s="235"/>
      <c r="HX10" s="235"/>
      <c r="HY10" s="235"/>
      <c r="HZ10" s="235"/>
      <c r="IA10" s="235"/>
      <c r="IB10" s="235"/>
      <c r="IC10" s="235"/>
      <c r="ID10" s="235"/>
      <c r="IE10" s="235"/>
      <c r="IF10" s="235"/>
      <c r="IG10" s="235"/>
      <c r="IH10" s="235"/>
      <c r="II10" s="235"/>
      <c r="IJ10" s="235"/>
      <c r="IK10" s="235"/>
      <c r="IL10" s="235"/>
      <c r="IM10" s="235"/>
      <c r="IN10" s="235"/>
      <c r="IO10" s="235"/>
      <c r="IP10" s="235"/>
      <c r="IQ10" s="235"/>
      <c r="IR10" s="235"/>
      <c r="IS10" s="235"/>
      <c r="IT10" s="235"/>
      <c r="IU10" s="235"/>
      <c r="IV10" s="235"/>
      <c r="IW10" s="235"/>
      <c r="IX10" s="235"/>
      <c r="IY10" s="235"/>
      <c r="IZ10" s="235"/>
      <c r="JA10" s="235"/>
      <c r="JB10" s="235"/>
      <c r="JC10" s="235"/>
      <c r="JD10" s="235"/>
      <c r="JE10" s="235"/>
      <c r="JF10" s="235"/>
      <c r="JG10" s="235"/>
      <c r="JH10" s="235"/>
      <c r="JI10" s="235"/>
      <c r="JJ10" s="235"/>
      <c r="JK10" s="235"/>
      <c r="JL10" s="235"/>
      <c r="JM10" s="235"/>
      <c r="JN10" s="235"/>
      <c r="JO10" s="235"/>
      <c r="JP10" s="235"/>
      <c r="JQ10" s="235"/>
      <c r="JR10" s="235"/>
      <c r="JS10" s="235"/>
      <c r="JT10" s="235"/>
      <c r="JU10" s="235"/>
      <c r="JV10" s="235"/>
      <c r="JW10" s="235"/>
      <c r="JX10" s="235"/>
      <c r="JY10" s="235"/>
      <c r="JZ10" s="235"/>
      <c r="KA10" s="235"/>
      <c r="KB10" s="235"/>
      <c r="KC10" s="235"/>
      <c r="KD10" s="235"/>
      <c r="KE10" s="235"/>
      <c r="KF10" s="235"/>
      <c r="KG10" s="235"/>
      <c r="KH10" s="235"/>
      <c r="KI10" s="235"/>
      <c r="KJ10" s="235"/>
      <c r="KK10" s="235"/>
      <c r="KL10" s="235"/>
      <c r="KM10" s="235"/>
      <c r="KN10" s="235"/>
      <c r="KO10" s="235"/>
      <c r="KP10" s="235"/>
      <c r="KQ10" s="235"/>
      <c r="KR10" s="235"/>
      <c r="KS10" s="235"/>
      <c r="KT10" s="235"/>
      <c r="KU10" s="235"/>
      <c r="KV10" s="235"/>
      <c r="KW10" s="235"/>
      <c r="KX10" s="235"/>
      <c r="KY10" s="235"/>
      <c r="KZ10" s="235"/>
      <c r="LA10" s="235"/>
      <c r="LB10" s="235"/>
      <c r="LC10" s="235"/>
      <c r="LD10" s="235"/>
      <c r="LE10" s="235"/>
      <c r="LF10" s="235"/>
      <c r="LG10" s="235"/>
      <c r="LH10" s="235"/>
      <c r="LI10" s="235"/>
      <c r="LJ10" s="235"/>
      <c r="LK10" s="235"/>
      <c r="LL10" s="235"/>
      <c r="LM10" s="235"/>
      <c r="LN10" s="235"/>
      <c r="LO10" s="235"/>
      <c r="LP10" s="235"/>
      <c r="LQ10" s="235"/>
      <c r="LR10" s="235"/>
      <c r="LS10" s="235"/>
      <c r="LT10" s="235"/>
      <c r="LU10" s="235"/>
      <c r="LV10" s="235"/>
      <c r="LW10" s="235"/>
      <c r="LX10" s="235"/>
      <c r="LY10" s="235"/>
      <c r="LZ10" s="235"/>
      <c r="MA10" s="235"/>
      <c r="MB10" s="235"/>
      <c r="MC10" s="235"/>
      <c r="MD10" s="235"/>
      <c r="ME10" s="235"/>
      <c r="MF10" s="235"/>
      <c r="MG10" s="235"/>
      <c r="MH10" s="235"/>
      <c r="MI10" s="235"/>
      <c r="MJ10" s="235"/>
      <c r="MK10" s="235"/>
      <c r="ML10" s="235"/>
      <c r="MM10" s="235"/>
      <c r="MN10" s="235"/>
      <c r="MO10" s="235"/>
      <c r="MP10" s="235"/>
      <c r="MQ10" s="235"/>
      <c r="MR10" s="235"/>
      <c r="MS10" s="235"/>
      <c r="MT10" s="235"/>
      <c r="MU10" s="235"/>
      <c r="MV10" s="235"/>
      <c r="MW10" s="235"/>
      <c r="MX10" s="235"/>
      <c r="MY10" s="235"/>
      <c r="MZ10" s="235"/>
      <c r="NA10" s="235"/>
      <c r="NB10" s="235"/>
      <c r="NC10" s="235"/>
      <c r="ND10" s="235"/>
      <c r="NE10" s="235"/>
      <c r="NF10" s="235"/>
      <c r="NG10" s="235"/>
      <c r="NH10" s="235"/>
      <c r="NI10" s="235"/>
      <c r="NJ10" s="235"/>
      <c r="NK10" s="235"/>
      <c r="NL10" s="235"/>
      <c r="NM10" s="235"/>
      <c r="NN10" s="235"/>
      <c r="NO10" s="235"/>
      <c r="NP10" s="235"/>
      <c r="NQ10" s="235"/>
      <c r="NR10" s="235"/>
      <c r="NS10" s="235"/>
      <c r="NT10" s="235"/>
      <c r="NU10" s="235"/>
      <c r="NV10" s="235"/>
      <c r="NW10" s="235"/>
      <c r="NX10" s="235"/>
      <c r="NY10" s="235"/>
      <c r="NZ10" s="235"/>
      <c r="OA10" s="235"/>
      <c r="OB10" s="235"/>
      <c r="OC10" s="235"/>
      <c r="OD10" s="235"/>
      <c r="OE10" s="235"/>
      <c r="OF10" s="235"/>
      <c r="OG10" s="235"/>
      <c r="OH10" s="235"/>
      <c r="OI10" s="235"/>
      <c r="OJ10" s="235"/>
      <c r="OK10" s="235"/>
      <c r="OL10" s="235"/>
      <c r="OM10" s="235"/>
      <c r="ON10" s="235"/>
      <c r="OO10" s="235"/>
      <c r="OP10" s="235"/>
      <c r="OQ10" s="235"/>
      <c r="OR10" s="235"/>
      <c r="OS10" s="235"/>
      <c r="OT10" s="235"/>
      <c r="OU10" s="235"/>
      <c r="OV10" s="235"/>
      <c r="OW10" s="235"/>
      <c r="OX10" s="235"/>
      <c r="OY10" s="235"/>
      <c r="OZ10" s="235"/>
      <c r="PA10" s="235"/>
      <c r="PB10" s="235"/>
      <c r="PC10" s="235"/>
      <c r="PD10" s="235"/>
      <c r="PE10" s="235"/>
      <c r="PF10" s="235"/>
      <c r="PG10" s="235"/>
      <c r="PH10" s="235"/>
      <c r="PI10" s="235"/>
      <c r="PJ10" s="235"/>
      <c r="PK10" s="235"/>
      <c r="PL10" s="235"/>
      <c r="PM10" s="235"/>
      <c r="PN10" s="235"/>
      <c r="PO10" s="235"/>
      <c r="PP10" s="235"/>
      <c r="PQ10" s="235"/>
      <c r="PR10" s="235"/>
      <c r="PS10" s="235"/>
      <c r="PT10" s="235"/>
      <c r="PU10" s="235"/>
      <c r="PV10" s="235"/>
      <c r="PW10" s="235"/>
      <c r="PX10" s="235"/>
      <c r="PY10" s="235"/>
      <c r="PZ10" s="235"/>
      <c r="QA10" s="235"/>
      <c r="QB10" s="235"/>
      <c r="QC10" s="235"/>
      <c r="QD10" s="235"/>
      <c r="QE10" s="235"/>
      <c r="QF10" s="235"/>
      <c r="QG10" s="235"/>
      <c r="QH10" s="235"/>
      <c r="QI10" s="235"/>
      <c r="QJ10" s="235"/>
      <c r="QK10" s="235"/>
      <c r="QL10" s="235"/>
      <c r="QM10" s="235"/>
      <c r="QN10" s="235"/>
      <c r="QO10" s="235"/>
      <c r="QP10" s="235"/>
      <c r="QQ10" s="235"/>
      <c r="QR10" s="235"/>
      <c r="QS10" s="235"/>
      <c r="QT10" s="235"/>
      <c r="QU10" s="235"/>
      <c r="QV10" s="235"/>
      <c r="QW10" s="235"/>
      <c r="QX10" s="235"/>
      <c r="QY10" s="235"/>
      <c r="QZ10" s="235"/>
      <c r="RA10" s="235"/>
      <c r="RB10" s="235"/>
      <c r="RC10" s="235"/>
      <c r="RD10" s="235"/>
      <c r="RE10" s="235"/>
      <c r="RF10" s="235"/>
      <c r="RG10" s="235"/>
      <c r="RH10" s="235"/>
      <c r="RI10" s="235"/>
      <c r="RJ10" s="235"/>
      <c r="RK10" s="235"/>
      <c r="RL10" s="235"/>
      <c r="RM10" s="235"/>
      <c r="RN10" s="235"/>
      <c r="RO10" s="235"/>
      <c r="RP10" s="235"/>
      <c r="RQ10" s="235"/>
      <c r="RR10" s="235"/>
      <c r="RS10" s="235"/>
      <c r="RT10" s="235"/>
      <c r="RU10" s="235"/>
      <c r="RV10" s="235"/>
      <c r="RW10" s="235"/>
      <c r="RX10" s="235"/>
      <c r="RY10" s="235"/>
      <c r="RZ10" s="235"/>
      <c r="SA10" s="235"/>
      <c r="SB10" s="235"/>
      <c r="SC10" s="235"/>
      <c r="SD10" s="235"/>
      <c r="SE10" s="235"/>
      <c r="SF10" s="235"/>
      <c r="SG10" s="235"/>
      <c r="SH10" s="235"/>
      <c r="SI10" s="235"/>
      <c r="SJ10" s="235"/>
      <c r="SK10" s="235"/>
      <c r="SL10" s="235"/>
      <c r="SM10" s="235"/>
      <c r="SN10" s="235"/>
      <c r="SO10" s="235"/>
      <c r="SP10" s="235"/>
      <c r="SQ10" s="235"/>
      <c r="SR10" s="235"/>
      <c r="SS10" s="235"/>
      <c r="ST10" s="235"/>
      <c r="SU10" s="235"/>
      <c r="SV10" s="235"/>
      <c r="SW10" s="235"/>
      <c r="SX10" s="235"/>
      <c r="SY10" s="235"/>
      <c r="SZ10" s="235"/>
      <c r="TA10" s="235"/>
      <c r="TB10" s="235"/>
      <c r="TC10" s="235"/>
      <c r="TD10" s="235"/>
      <c r="TE10" s="235"/>
      <c r="TF10" s="235"/>
      <c r="TG10" s="235"/>
      <c r="TH10" s="235"/>
      <c r="TI10" s="235"/>
      <c r="TJ10" s="235"/>
      <c r="TK10" s="235"/>
      <c r="TL10" s="235"/>
      <c r="TM10" s="235"/>
      <c r="TN10" s="235"/>
      <c r="TO10" s="235"/>
      <c r="TP10" s="235"/>
      <c r="TQ10" s="235"/>
      <c r="TR10" s="235"/>
      <c r="TS10" s="235"/>
      <c r="TT10" s="235"/>
      <c r="TU10" s="235"/>
      <c r="TV10" s="235"/>
      <c r="TW10" s="235"/>
      <c r="TX10" s="235"/>
      <c r="TY10" s="235"/>
      <c r="TZ10" s="235"/>
      <c r="UA10" s="235"/>
      <c r="UB10" s="235"/>
      <c r="UC10" s="235"/>
      <c r="UD10" s="235"/>
      <c r="UE10" s="235"/>
      <c r="UF10" s="235"/>
      <c r="UG10" s="235"/>
      <c r="UH10" s="235"/>
      <c r="UI10" s="235"/>
      <c r="UJ10" s="235"/>
      <c r="UK10" s="235"/>
      <c r="UL10" s="235"/>
      <c r="UM10" s="235"/>
      <c r="UN10" s="235"/>
      <c r="UO10" s="235"/>
      <c r="UP10" s="235"/>
      <c r="UQ10" s="235"/>
      <c r="UR10" s="235"/>
      <c r="US10" s="235"/>
      <c r="UT10" s="235"/>
      <c r="UU10" s="235"/>
      <c r="UV10" s="235"/>
      <c r="UW10" s="235"/>
      <c r="UX10" s="235"/>
      <c r="UY10" s="235"/>
      <c r="UZ10" s="235"/>
      <c r="VA10" s="235"/>
      <c r="VB10" s="235"/>
      <c r="VC10" s="235"/>
      <c r="VD10" s="235"/>
      <c r="VE10" s="235"/>
      <c r="VF10" s="235"/>
      <c r="VG10" s="235"/>
      <c r="VH10" s="235"/>
      <c r="VI10" s="235"/>
      <c r="VJ10" s="235"/>
      <c r="VK10" s="235"/>
      <c r="VL10" s="235"/>
      <c r="VM10" s="235"/>
      <c r="VN10" s="235"/>
      <c r="VO10" s="235"/>
      <c r="VP10" s="235"/>
      <c r="VQ10" s="235"/>
      <c r="VR10" s="235"/>
      <c r="VS10" s="235"/>
      <c r="VT10" s="235"/>
      <c r="VU10" s="235"/>
      <c r="VV10" s="235"/>
      <c r="VW10" s="235"/>
      <c r="VX10" s="235"/>
      <c r="VY10" s="235"/>
      <c r="VZ10" s="235"/>
      <c r="WA10" s="235"/>
      <c r="WB10" s="235"/>
      <c r="WC10" s="235"/>
      <c r="WD10" s="235"/>
      <c r="WE10" s="235"/>
      <c r="WF10" s="235"/>
      <c r="WG10" s="235"/>
      <c r="WH10" s="235"/>
      <c r="WI10" s="235"/>
      <c r="WJ10" s="235"/>
      <c r="WK10" s="235"/>
      <c r="WL10" s="235"/>
      <c r="WM10" s="235"/>
      <c r="WN10" s="235"/>
      <c r="WO10" s="235"/>
      <c r="WP10" s="235"/>
      <c r="WQ10" s="235"/>
      <c r="WR10" s="235"/>
      <c r="WS10" s="235"/>
      <c r="WT10" s="235"/>
      <c r="WU10" s="235"/>
      <c r="WV10" s="235"/>
      <c r="WW10" s="235"/>
      <c r="WX10" s="235"/>
      <c r="WY10" s="235"/>
      <c r="WZ10" s="235"/>
      <c r="XA10" s="235"/>
      <c r="XB10" s="235"/>
      <c r="XC10" s="235"/>
      <c r="XD10" s="235"/>
      <c r="XE10" s="235"/>
      <c r="XF10" s="235"/>
      <c r="XG10" s="235"/>
      <c r="XH10" s="235"/>
      <c r="XI10" s="235"/>
      <c r="XJ10" s="235"/>
      <c r="XK10" s="235"/>
      <c r="XL10" s="235"/>
      <c r="XM10" s="235"/>
      <c r="XN10" s="235"/>
      <c r="XO10" s="235"/>
      <c r="XP10" s="235"/>
      <c r="XQ10" s="235"/>
      <c r="XR10" s="235"/>
      <c r="XS10" s="235"/>
      <c r="XT10" s="235"/>
      <c r="XU10" s="235"/>
      <c r="XV10" s="235"/>
      <c r="XW10" s="235"/>
      <c r="XX10" s="235"/>
      <c r="XY10" s="235"/>
      <c r="XZ10" s="235"/>
      <c r="YA10" s="235"/>
      <c r="YB10" s="235"/>
      <c r="YC10" s="235"/>
      <c r="YD10" s="235"/>
      <c r="YE10" s="235"/>
      <c r="YF10" s="235"/>
      <c r="YG10" s="235"/>
      <c r="YH10" s="235"/>
      <c r="YI10" s="235"/>
      <c r="YJ10" s="235"/>
      <c r="YK10" s="235"/>
      <c r="YL10" s="235"/>
      <c r="YM10" s="235"/>
      <c r="YN10" s="235"/>
      <c r="YO10" s="235"/>
      <c r="YP10" s="235"/>
      <c r="YQ10" s="235"/>
      <c r="YR10" s="235"/>
      <c r="YS10" s="235"/>
      <c r="YT10" s="235"/>
      <c r="YU10" s="235"/>
      <c r="YV10" s="235"/>
      <c r="YW10" s="235"/>
      <c r="YX10" s="235"/>
      <c r="YY10" s="235"/>
      <c r="YZ10" s="235"/>
      <c r="ZA10" s="235"/>
      <c r="ZB10" s="235"/>
      <c r="ZC10" s="235"/>
      <c r="ZD10" s="235"/>
      <c r="ZE10" s="235"/>
      <c r="ZF10" s="235"/>
      <c r="ZG10" s="235"/>
      <c r="ZH10" s="235"/>
      <c r="ZI10" s="235"/>
      <c r="ZJ10" s="235"/>
      <c r="ZK10" s="235"/>
      <c r="ZL10" s="235"/>
      <c r="ZM10" s="235"/>
      <c r="ZN10" s="235"/>
      <c r="ZO10" s="235"/>
      <c r="ZP10" s="235"/>
      <c r="ZQ10" s="235"/>
      <c r="ZR10" s="235"/>
      <c r="ZS10" s="235"/>
      <c r="ZT10" s="235"/>
      <c r="ZU10" s="235"/>
      <c r="ZV10" s="235"/>
      <c r="ZW10" s="235"/>
      <c r="ZX10" s="235"/>
      <c r="ZY10" s="235"/>
      <c r="ZZ10" s="235"/>
      <c r="AAA10" s="235"/>
      <c r="AAB10" s="235"/>
      <c r="AAC10" s="235"/>
      <c r="AAD10" s="235"/>
      <c r="AAE10" s="235"/>
      <c r="AAF10" s="235"/>
      <c r="AAG10" s="235"/>
      <c r="AAH10" s="235"/>
      <c r="AAI10" s="235"/>
      <c r="AAJ10" s="235"/>
      <c r="AAK10" s="235"/>
      <c r="AAL10" s="235"/>
      <c r="AAM10" s="235"/>
      <c r="AAN10" s="235"/>
      <c r="AAO10" s="235"/>
      <c r="AAP10" s="235"/>
      <c r="AAQ10" s="235"/>
      <c r="AAR10" s="235"/>
      <c r="AAS10" s="235"/>
      <c r="AAT10" s="235"/>
      <c r="AAU10" s="235"/>
      <c r="AAV10" s="235"/>
      <c r="AAW10" s="235"/>
      <c r="AAX10" s="235"/>
      <c r="AAY10" s="235"/>
      <c r="AAZ10" s="235"/>
      <c r="ABA10" s="235"/>
      <c r="ABB10" s="235"/>
      <c r="ABC10" s="235"/>
      <c r="ABD10" s="235"/>
      <c r="ABE10" s="235"/>
      <c r="ABF10" s="235"/>
      <c r="ABG10" s="235"/>
      <c r="ABH10" s="235"/>
      <c r="ABI10" s="235"/>
      <c r="ABJ10" s="235"/>
      <c r="ABK10" s="235"/>
      <c r="ABL10" s="235"/>
      <c r="ABM10" s="235"/>
      <c r="ABN10" s="235"/>
      <c r="ABO10" s="235"/>
      <c r="ABP10" s="235"/>
      <c r="ABQ10" s="235"/>
      <c r="ABR10" s="235"/>
      <c r="ABS10" s="235"/>
      <c r="ABT10" s="235"/>
      <c r="ABU10" s="235"/>
      <c r="ABV10" s="235"/>
      <c r="ABW10" s="235"/>
      <c r="ABX10" s="235"/>
      <c r="ABY10" s="235"/>
      <c r="ABZ10" s="235"/>
      <c r="ACA10" s="235"/>
      <c r="ACB10" s="235"/>
      <c r="ACC10" s="235"/>
      <c r="ACD10" s="235"/>
      <c r="ACE10" s="235"/>
      <c r="ACF10" s="235"/>
      <c r="ACG10" s="235"/>
      <c r="ACH10" s="235"/>
      <c r="ACI10" s="235"/>
      <c r="ACJ10" s="235"/>
      <c r="ACK10" s="235"/>
      <c r="ACL10" s="235"/>
      <c r="ACM10" s="235"/>
      <c r="ACN10" s="235"/>
      <c r="ACO10" s="235"/>
      <c r="ACP10" s="235"/>
      <c r="ACQ10" s="235"/>
      <c r="ACR10" s="235"/>
      <c r="ACS10" s="235"/>
      <c r="ACT10" s="235"/>
      <c r="ACU10" s="235"/>
      <c r="ACV10" s="235"/>
      <c r="ACW10" s="235"/>
      <c r="ACX10" s="235"/>
      <c r="ACY10" s="235"/>
      <c r="ACZ10" s="235"/>
      <c r="ADA10" s="235"/>
      <c r="ADB10" s="235"/>
      <c r="ADC10" s="235"/>
      <c r="ADD10" s="235"/>
      <c r="ADE10" s="235"/>
      <c r="ADF10" s="235"/>
      <c r="ADG10" s="235"/>
      <c r="ADH10" s="235"/>
      <c r="ADI10" s="235"/>
      <c r="ADJ10" s="235"/>
      <c r="ADK10" s="235"/>
      <c r="ADL10" s="235"/>
      <c r="ADM10" s="235"/>
      <c r="ADN10" s="235"/>
      <c r="ADO10" s="235"/>
      <c r="ADP10" s="235"/>
      <c r="ADQ10" s="235"/>
      <c r="ADR10" s="235"/>
      <c r="ADS10" s="235"/>
      <c r="ADT10" s="235"/>
      <c r="ADU10" s="235"/>
      <c r="ADV10" s="235"/>
      <c r="ADW10" s="235"/>
      <c r="ADX10" s="235"/>
      <c r="ADY10" s="235"/>
      <c r="ADZ10" s="235"/>
      <c r="AEA10" s="235"/>
      <c r="AEB10" s="235"/>
      <c r="AEC10" s="235"/>
      <c r="AED10" s="235"/>
      <c r="AEE10" s="235"/>
      <c r="AEF10" s="235"/>
      <c r="AEG10" s="235"/>
      <c r="AEH10" s="235"/>
      <c r="AEI10" s="235"/>
      <c r="AEJ10" s="235"/>
      <c r="AEK10" s="235"/>
      <c r="AEL10" s="235"/>
      <c r="AEM10" s="235"/>
      <c r="AEN10" s="235"/>
      <c r="AEO10" s="235"/>
      <c r="AEP10" s="235"/>
      <c r="AEQ10" s="235"/>
      <c r="AER10" s="235"/>
      <c r="AES10" s="235"/>
      <c r="AET10" s="235"/>
      <c r="AEU10" s="235"/>
      <c r="AEV10" s="235"/>
      <c r="AEW10" s="235"/>
      <c r="AEX10" s="235"/>
      <c r="AEY10" s="235"/>
      <c r="AEZ10" s="235"/>
      <c r="AFA10" s="235"/>
      <c r="AFB10" s="235"/>
      <c r="AFC10" s="235"/>
      <c r="AFD10" s="235"/>
      <c r="AFE10" s="235"/>
      <c r="AFF10" s="235"/>
      <c r="AFG10" s="235"/>
      <c r="AFH10" s="235"/>
      <c r="AFI10" s="235"/>
      <c r="AFJ10" s="235"/>
      <c r="AFK10" s="235"/>
      <c r="AFL10" s="235"/>
      <c r="AFM10" s="235"/>
      <c r="AFN10" s="235"/>
      <c r="AFO10" s="235"/>
      <c r="AFP10" s="235"/>
      <c r="AFQ10" s="235"/>
      <c r="AFR10" s="235"/>
      <c r="AFS10" s="235"/>
      <c r="AFT10" s="235"/>
      <c r="AFU10" s="235"/>
      <c r="AFV10" s="235"/>
      <c r="AFW10" s="235"/>
      <c r="AFX10" s="235"/>
      <c r="AFY10" s="235"/>
      <c r="AFZ10" s="235"/>
      <c r="AGA10" s="235"/>
      <c r="AGB10" s="235"/>
      <c r="AGC10" s="235"/>
      <c r="AGD10" s="235"/>
      <c r="AGE10" s="235"/>
      <c r="AGF10" s="235"/>
      <c r="AGG10" s="235"/>
      <c r="AGH10" s="235"/>
      <c r="AGI10" s="235"/>
      <c r="AGJ10" s="235"/>
      <c r="AGK10" s="235"/>
      <c r="AGL10" s="235"/>
      <c r="AGM10" s="235"/>
      <c r="AGN10" s="235"/>
      <c r="AGO10" s="235"/>
      <c r="AGP10" s="235"/>
      <c r="AGQ10" s="235"/>
      <c r="AGR10" s="235"/>
      <c r="AGS10" s="235"/>
      <c r="AGT10" s="235"/>
      <c r="AGU10" s="235"/>
      <c r="AGV10" s="235"/>
      <c r="AGW10" s="235"/>
      <c r="AGX10" s="235"/>
      <c r="AGY10" s="235"/>
      <c r="AGZ10" s="235"/>
      <c r="AHA10" s="235"/>
      <c r="AHB10" s="235"/>
      <c r="AHC10" s="235"/>
      <c r="AHD10" s="235"/>
      <c r="AHE10" s="235"/>
      <c r="AHF10" s="235"/>
      <c r="AHG10" s="235"/>
      <c r="AHH10" s="235"/>
      <c r="AHI10" s="235"/>
      <c r="AHJ10" s="235"/>
      <c r="AHK10" s="235"/>
      <c r="AHL10" s="235"/>
      <c r="AHM10" s="235"/>
      <c r="AHN10" s="235"/>
      <c r="AHO10" s="235"/>
      <c r="AHP10" s="235"/>
      <c r="AHQ10" s="235"/>
      <c r="AHR10" s="235"/>
      <c r="AHS10" s="235"/>
      <c r="AHT10" s="235"/>
      <c r="AHU10" s="235"/>
      <c r="AHV10" s="235"/>
      <c r="AHW10" s="235"/>
      <c r="AHX10" s="235"/>
      <c r="AHY10" s="235"/>
      <c r="AHZ10" s="235"/>
      <c r="AIA10" s="235"/>
      <c r="AIB10" s="235"/>
      <c r="AIC10" s="235"/>
      <c r="AID10" s="235"/>
      <c r="AIE10" s="235"/>
      <c r="AIF10" s="235"/>
      <c r="AIG10" s="235"/>
      <c r="AIH10" s="235"/>
      <c r="AII10" s="235"/>
      <c r="AIJ10" s="235"/>
      <c r="AIK10" s="235"/>
      <c r="AIL10" s="235"/>
      <c r="AIM10" s="235"/>
      <c r="AIN10" s="235"/>
      <c r="AIO10" s="235"/>
      <c r="AIP10" s="235"/>
      <c r="AIQ10" s="235"/>
      <c r="AIR10" s="235"/>
      <c r="AIS10" s="235"/>
      <c r="AIT10" s="235"/>
      <c r="AIU10" s="235"/>
      <c r="AIV10" s="235"/>
      <c r="AIW10" s="235"/>
      <c r="AIX10" s="235"/>
      <c r="AIY10" s="235"/>
      <c r="AIZ10" s="235"/>
      <c r="AJA10" s="235"/>
      <c r="AJB10" s="235"/>
      <c r="AJC10" s="235"/>
      <c r="AJD10" s="235"/>
      <c r="AJE10" s="235"/>
      <c r="AJF10" s="235"/>
      <c r="AJG10" s="235"/>
      <c r="AJH10" s="235"/>
      <c r="AJI10" s="235"/>
      <c r="AJJ10" s="235"/>
      <c r="AJK10" s="235"/>
      <c r="AJL10" s="235"/>
      <c r="AJM10" s="235"/>
      <c r="AJN10" s="235"/>
      <c r="AJO10" s="235"/>
      <c r="AJP10" s="235"/>
      <c r="AJQ10" s="235"/>
      <c r="AJR10" s="235"/>
      <c r="AJS10" s="235"/>
      <c r="AJT10" s="235"/>
      <c r="AJU10" s="235"/>
      <c r="AJV10" s="235"/>
      <c r="AJW10" s="235"/>
      <c r="AJX10" s="235"/>
      <c r="AJY10" s="235"/>
      <c r="AJZ10" s="235"/>
      <c r="AKA10" s="235"/>
      <c r="AKB10" s="235"/>
      <c r="AKC10" s="235"/>
      <c r="AKD10" s="235"/>
      <c r="AKE10" s="235"/>
      <c r="AKF10" s="235"/>
      <c r="AKG10" s="235"/>
      <c r="AKH10" s="235"/>
      <c r="AKI10" s="235"/>
      <c r="AKJ10" s="235"/>
      <c r="AKK10" s="235"/>
      <c r="AKL10" s="235"/>
      <c r="AKM10" s="235"/>
      <c r="AKN10" s="235"/>
      <c r="AKO10" s="235"/>
      <c r="AKP10" s="235"/>
      <c r="AKQ10" s="235"/>
      <c r="AKR10" s="235"/>
      <c r="AKS10" s="235"/>
      <c r="AKT10" s="235"/>
      <c r="AKU10" s="235"/>
      <c r="AKV10" s="235"/>
      <c r="AKW10" s="235"/>
      <c r="AKX10" s="235"/>
      <c r="AKY10" s="235"/>
      <c r="AKZ10" s="235"/>
      <c r="ALA10" s="235"/>
      <c r="ALB10" s="235"/>
      <c r="ALC10" s="235"/>
      <c r="ALD10" s="235"/>
      <c r="ALE10" s="235"/>
      <c r="ALF10" s="235"/>
      <c r="ALG10" s="235"/>
      <c r="ALH10" s="235"/>
      <c r="ALI10" s="235"/>
      <c r="ALJ10" s="235"/>
      <c r="ALK10" s="235"/>
      <c r="ALL10" s="235"/>
      <c r="ALM10" s="235"/>
      <c r="ALN10" s="235"/>
      <c r="ALO10" s="235"/>
      <c r="ALP10" s="235"/>
      <c r="ALQ10" s="235"/>
      <c r="ALR10" s="235"/>
      <c r="ALS10" s="235"/>
      <c r="ALT10" s="235"/>
      <c r="ALU10" s="235"/>
      <c r="ALV10" s="235"/>
      <c r="ALW10" s="235"/>
      <c r="ALX10" s="235"/>
      <c r="ALY10" s="235"/>
      <c r="ALZ10" s="235"/>
      <c r="AMA10" s="235"/>
      <c r="AMB10" s="235"/>
      <c r="AMC10" s="235"/>
      <c r="AMD10" s="235"/>
      <c r="AME10" s="235"/>
      <c r="AMF10" s="235"/>
      <c r="AMG10" s="235"/>
      <c r="AMH10" s="235"/>
      <c r="AMI10" s="235"/>
      <c r="AMJ10" s="235"/>
      <c r="AMK10" s="235"/>
      <c r="AML10" s="235"/>
      <c r="AMM10" s="235"/>
      <c r="AMN10" s="235"/>
      <c r="AMO10" s="235"/>
      <c r="AMP10" s="235"/>
      <c r="AMQ10" s="235"/>
      <c r="AMR10" s="235"/>
      <c r="AMS10" s="235"/>
      <c r="AMT10" s="235"/>
      <c r="AMU10" s="235"/>
      <c r="AMV10" s="235"/>
      <c r="AMW10" s="235"/>
      <c r="AMX10" s="235"/>
      <c r="AMY10" s="235"/>
      <c r="AMZ10" s="235"/>
      <c r="ANA10" s="235"/>
      <c r="ANB10" s="235"/>
      <c r="ANC10" s="235"/>
      <c r="AND10" s="235"/>
      <c r="ANE10" s="235"/>
      <c r="ANF10" s="235"/>
      <c r="ANG10" s="235"/>
      <c r="ANH10" s="235"/>
      <c r="ANI10" s="235"/>
      <c r="ANJ10" s="235"/>
      <c r="ANK10" s="235"/>
      <c r="ANL10" s="235"/>
      <c r="ANM10" s="235"/>
      <c r="ANN10" s="235"/>
      <c r="ANO10" s="235"/>
      <c r="ANP10" s="235"/>
      <c r="ANQ10" s="235"/>
      <c r="ANR10" s="235"/>
      <c r="ANS10" s="235"/>
      <c r="ANT10" s="235"/>
      <c r="ANU10" s="235"/>
      <c r="ANV10" s="235"/>
      <c r="ANW10" s="235"/>
      <c r="ANX10" s="235"/>
      <c r="ANY10" s="235"/>
      <c r="ANZ10" s="235"/>
      <c r="AOA10" s="235"/>
      <c r="AOB10" s="235"/>
      <c r="AOC10" s="235"/>
      <c r="AOD10" s="235"/>
      <c r="AOE10" s="235"/>
      <c r="AOF10" s="235"/>
      <c r="AOG10" s="235"/>
      <c r="AOH10" s="235"/>
      <c r="AOI10" s="235"/>
      <c r="AOJ10" s="235"/>
      <c r="AOK10" s="235"/>
      <c r="AOL10" s="235"/>
      <c r="AOM10" s="235"/>
      <c r="AON10" s="235"/>
      <c r="AOO10" s="235"/>
      <c r="AOP10" s="235"/>
      <c r="AOQ10" s="235"/>
      <c r="AOR10" s="235"/>
      <c r="AOS10" s="235"/>
      <c r="AOT10" s="235"/>
      <c r="AOU10" s="235"/>
      <c r="AOV10" s="235"/>
      <c r="AOW10" s="235"/>
      <c r="AOX10" s="235"/>
      <c r="AOY10" s="235"/>
      <c r="AOZ10" s="235"/>
      <c r="APA10" s="235"/>
      <c r="APB10" s="235"/>
      <c r="APC10" s="235"/>
      <c r="APD10" s="235"/>
      <c r="APE10" s="235"/>
      <c r="APF10" s="235"/>
      <c r="APG10" s="235"/>
      <c r="APH10" s="235"/>
      <c r="API10" s="235"/>
      <c r="APJ10" s="235"/>
      <c r="APK10" s="235"/>
      <c r="APL10" s="235"/>
      <c r="APM10" s="235"/>
      <c r="APN10" s="235"/>
      <c r="APO10" s="235"/>
      <c r="APP10" s="235"/>
      <c r="APQ10" s="235"/>
      <c r="APR10" s="235"/>
      <c r="APS10" s="235"/>
      <c r="APT10" s="235"/>
      <c r="APU10" s="235"/>
      <c r="APV10" s="235"/>
      <c r="APW10" s="235"/>
      <c r="APX10" s="235"/>
      <c r="APY10" s="235"/>
      <c r="APZ10" s="235"/>
      <c r="AQA10" s="235"/>
      <c r="AQB10" s="235"/>
      <c r="AQC10" s="235"/>
      <c r="AQD10" s="235"/>
      <c r="AQE10" s="235"/>
      <c r="AQF10" s="235"/>
      <c r="AQG10" s="235"/>
      <c r="AQH10" s="235"/>
      <c r="AQI10" s="235"/>
      <c r="AQJ10" s="235"/>
      <c r="AQK10" s="235"/>
      <c r="AQL10" s="235"/>
      <c r="AQM10" s="235"/>
      <c r="AQN10" s="235"/>
      <c r="AQO10" s="235"/>
      <c r="AQP10" s="235"/>
      <c r="AQQ10" s="235"/>
      <c r="AQR10" s="235"/>
      <c r="AQS10" s="235"/>
      <c r="AQT10" s="235"/>
      <c r="AQU10" s="235"/>
      <c r="AQV10" s="235"/>
      <c r="AQW10" s="235"/>
      <c r="AQX10" s="235"/>
      <c r="AQY10" s="235"/>
      <c r="AQZ10" s="235"/>
      <c r="ARA10" s="235"/>
      <c r="ARB10" s="235"/>
      <c r="ARC10" s="235"/>
      <c r="ARD10" s="235"/>
      <c r="ARE10" s="235"/>
      <c r="ARF10" s="235"/>
      <c r="ARG10" s="235"/>
      <c r="ARH10" s="235"/>
      <c r="ARI10" s="235"/>
      <c r="ARJ10" s="235"/>
      <c r="ARK10" s="235"/>
      <c r="ARL10" s="235"/>
      <c r="ARM10" s="235"/>
      <c r="ARN10" s="235"/>
      <c r="ARO10" s="235"/>
      <c r="ARP10" s="235"/>
      <c r="ARQ10" s="235"/>
      <c r="ARR10" s="235"/>
      <c r="ARS10" s="235"/>
      <c r="ART10" s="235"/>
      <c r="ARU10" s="235"/>
      <c r="ARV10" s="235"/>
      <c r="ARW10" s="235"/>
      <c r="ARX10" s="235"/>
      <c r="ARY10" s="235"/>
      <c r="ARZ10" s="235"/>
      <c r="ASA10" s="235"/>
      <c r="ASB10" s="235"/>
      <c r="ASC10" s="235"/>
      <c r="ASD10" s="235"/>
      <c r="ASE10" s="235"/>
      <c r="ASF10" s="235"/>
      <c r="ASG10" s="235"/>
      <c r="ASH10" s="235"/>
      <c r="ASI10" s="235"/>
      <c r="ASJ10" s="235"/>
      <c r="ASK10" s="235"/>
      <c r="ASL10" s="235"/>
      <c r="ASM10" s="235"/>
      <c r="ASN10" s="235"/>
      <c r="ASO10" s="235"/>
      <c r="ASP10" s="235"/>
      <c r="ASQ10" s="235"/>
      <c r="ASR10" s="235"/>
      <c r="ASS10" s="235"/>
      <c r="AST10" s="235"/>
      <c r="ASU10" s="235"/>
      <c r="ASV10" s="235"/>
      <c r="ASW10" s="235"/>
      <c r="ASX10" s="235"/>
      <c r="ASY10" s="235"/>
      <c r="ASZ10" s="235"/>
      <c r="ATA10" s="235"/>
      <c r="ATB10" s="235"/>
      <c r="ATC10" s="235"/>
      <c r="ATD10" s="235"/>
      <c r="ATE10" s="235"/>
      <c r="ATF10" s="235"/>
      <c r="ATG10" s="235"/>
      <c r="ATH10" s="235"/>
      <c r="ATI10" s="235"/>
      <c r="ATJ10" s="235"/>
      <c r="ATK10" s="235"/>
      <c r="ATL10" s="235"/>
      <c r="ATM10" s="235"/>
      <c r="ATN10" s="235"/>
      <c r="ATO10" s="235"/>
      <c r="ATP10" s="235"/>
      <c r="ATQ10" s="235"/>
      <c r="ATR10" s="235"/>
      <c r="ATS10" s="235"/>
      <c r="ATT10" s="235"/>
      <c r="ATU10" s="235"/>
      <c r="ATV10" s="235"/>
      <c r="ATW10" s="235"/>
      <c r="ATX10" s="235"/>
      <c r="ATY10" s="235"/>
      <c r="ATZ10" s="235"/>
      <c r="AUA10" s="235"/>
      <c r="AUB10" s="235"/>
      <c r="AUC10" s="235"/>
      <c r="AUD10" s="235"/>
      <c r="AUE10" s="235"/>
      <c r="AUF10" s="235"/>
      <c r="AUG10" s="235"/>
      <c r="AUH10" s="235"/>
      <c r="AUI10" s="235"/>
      <c r="AUJ10" s="235"/>
      <c r="AUK10" s="235"/>
      <c r="AUL10" s="235"/>
      <c r="AUM10" s="235"/>
      <c r="AUN10" s="235"/>
      <c r="AUO10" s="235"/>
      <c r="AUP10" s="235"/>
      <c r="AUQ10" s="235"/>
      <c r="AUR10" s="235"/>
      <c r="AUS10" s="235"/>
      <c r="AUT10" s="235"/>
      <c r="AUU10" s="235"/>
      <c r="AUV10" s="235"/>
      <c r="AUW10" s="235"/>
      <c r="AUX10" s="235"/>
      <c r="AUY10" s="235"/>
      <c r="AUZ10" s="235"/>
      <c r="AVA10" s="235"/>
      <c r="AVB10" s="235"/>
      <c r="AVC10" s="235"/>
      <c r="AVD10" s="235"/>
      <c r="AVE10" s="235"/>
      <c r="AVF10" s="235"/>
      <c r="AVG10" s="235"/>
      <c r="AVH10" s="235"/>
      <c r="AVI10" s="235"/>
      <c r="AVJ10" s="235"/>
      <c r="AVK10" s="235"/>
      <c r="AVL10" s="235"/>
      <c r="AVM10" s="235"/>
      <c r="AVN10" s="235"/>
      <c r="AVO10" s="235"/>
      <c r="AVP10" s="235"/>
      <c r="AVQ10" s="235"/>
      <c r="AVR10" s="235"/>
      <c r="AVS10" s="235"/>
      <c r="AVT10" s="235"/>
      <c r="AVU10" s="235"/>
      <c r="AVV10" s="235"/>
      <c r="AVW10" s="235"/>
      <c r="AVX10" s="235"/>
      <c r="AVY10" s="235"/>
      <c r="AVZ10" s="235"/>
      <c r="AWA10" s="235"/>
      <c r="AWB10" s="235"/>
      <c r="AWC10" s="235"/>
      <c r="AWD10" s="235"/>
      <c r="AWE10" s="235"/>
      <c r="AWF10" s="235"/>
      <c r="AWG10" s="235"/>
      <c r="AWH10" s="235"/>
      <c r="AWI10" s="235"/>
      <c r="AWJ10" s="235"/>
      <c r="AWK10" s="235"/>
      <c r="AWL10" s="235"/>
      <c r="AWM10" s="235"/>
      <c r="AWN10" s="235"/>
      <c r="AWO10" s="235"/>
      <c r="AWP10" s="235"/>
      <c r="AWQ10" s="235"/>
      <c r="AWR10" s="235"/>
      <c r="AWS10" s="235"/>
      <c r="AWT10" s="235"/>
      <c r="AWU10" s="235"/>
      <c r="AWV10" s="235"/>
      <c r="AWW10" s="235"/>
      <c r="AWX10" s="235"/>
      <c r="AWY10" s="235"/>
      <c r="AWZ10" s="235"/>
      <c r="AXA10" s="235"/>
      <c r="AXB10" s="235"/>
      <c r="AXC10" s="235"/>
      <c r="AXD10" s="235"/>
      <c r="AXE10" s="235"/>
      <c r="AXF10" s="235"/>
      <c r="AXG10" s="235"/>
      <c r="AXH10" s="235"/>
      <c r="AXI10" s="235"/>
      <c r="AXJ10" s="235"/>
      <c r="AXK10" s="235"/>
      <c r="AXL10" s="235"/>
      <c r="AXM10" s="235"/>
      <c r="AXN10" s="235"/>
      <c r="AXO10" s="235"/>
      <c r="AXP10" s="235"/>
      <c r="AXQ10" s="235"/>
      <c r="AXR10" s="235"/>
      <c r="AXS10" s="235"/>
      <c r="AXT10" s="235"/>
      <c r="AXU10" s="235"/>
      <c r="AXV10" s="235"/>
      <c r="AXW10" s="235"/>
      <c r="AXX10" s="235"/>
      <c r="AXY10" s="235"/>
      <c r="AXZ10" s="235"/>
      <c r="AYA10" s="235"/>
      <c r="AYB10" s="235"/>
      <c r="AYC10" s="235"/>
      <c r="AYD10" s="235"/>
      <c r="AYE10" s="235"/>
      <c r="AYF10" s="235"/>
      <c r="AYG10" s="235"/>
      <c r="AYH10" s="235"/>
      <c r="AYI10" s="235"/>
      <c r="AYJ10" s="235"/>
      <c r="AYK10" s="235"/>
      <c r="AYL10" s="235"/>
      <c r="AYM10" s="235"/>
      <c r="AYN10" s="235"/>
      <c r="AYO10" s="235"/>
      <c r="AYP10" s="235"/>
      <c r="AYQ10" s="235"/>
      <c r="AYR10" s="235"/>
      <c r="AYS10" s="235"/>
      <c r="AYT10" s="235"/>
      <c r="AYU10" s="235"/>
      <c r="AYV10" s="235"/>
      <c r="AYW10" s="235"/>
      <c r="AYX10" s="235"/>
      <c r="AYY10" s="235"/>
      <c r="AYZ10" s="235"/>
      <c r="AZA10" s="235"/>
      <c r="AZB10" s="235"/>
      <c r="AZC10" s="235"/>
      <c r="AZD10" s="235"/>
      <c r="AZE10" s="235"/>
      <c r="AZF10" s="235"/>
      <c r="AZG10" s="235"/>
      <c r="AZH10" s="235"/>
      <c r="AZI10" s="235"/>
      <c r="AZJ10" s="235"/>
      <c r="AZK10" s="235"/>
      <c r="AZL10" s="235"/>
      <c r="AZM10" s="235"/>
      <c r="AZN10" s="235"/>
      <c r="AZO10" s="235"/>
      <c r="AZP10" s="235"/>
      <c r="AZQ10" s="235"/>
      <c r="AZR10" s="235"/>
      <c r="AZS10" s="235"/>
      <c r="AZT10" s="235"/>
      <c r="AZU10" s="235"/>
      <c r="AZV10" s="235"/>
      <c r="AZW10" s="235"/>
      <c r="AZX10" s="235"/>
      <c r="AZY10" s="235"/>
      <c r="AZZ10" s="235"/>
      <c r="BAA10" s="235"/>
      <c r="BAB10" s="235"/>
      <c r="BAC10" s="235"/>
      <c r="BAD10" s="235"/>
      <c r="BAE10" s="235"/>
      <c r="BAF10" s="235"/>
      <c r="BAG10" s="235"/>
      <c r="BAH10" s="235"/>
      <c r="BAI10" s="235"/>
      <c r="BAJ10" s="235"/>
      <c r="BAK10" s="235"/>
      <c r="BAL10" s="235"/>
      <c r="BAM10" s="235"/>
      <c r="BAN10" s="235"/>
      <c r="BAO10" s="235"/>
      <c r="BAP10" s="235"/>
      <c r="BAQ10" s="235"/>
      <c r="BAR10" s="235"/>
      <c r="BAS10" s="235"/>
      <c r="BAT10" s="235"/>
      <c r="BAU10" s="235"/>
      <c r="BAV10" s="235"/>
      <c r="BAW10" s="235"/>
      <c r="BAX10" s="235"/>
      <c r="BAY10" s="235"/>
      <c r="BAZ10" s="235"/>
      <c r="BBA10" s="235"/>
      <c r="BBB10" s="235"/>
      <c r="BBC10" s="235"/>
      <c r="BBD10" s="235"/>
      <c r="BBE10" s="235"/>
      <c r="BBF10" s="235"/>
      <c r="BBG10" s="235"/>
      <c r="BBH10" s="235"/>
      <c r="BBI10" s="235"/>
      <c r="BBJ10" s="235"/>
      <c r="BBK10" s="235"/>
      <c r="BBL10" s="235"/>
      <c r="BBM10" s="235"/>
      <c r="BBN10" s="235"/>
      <c r="BBO10" s="235"/>
      <c r="BBP10" s="235"/>
      <c r="BBQ10" s="235"/>
      <c r="BBR10" s="235"/>
      <c r="BBS10" s="235"/>
      <c r="BBT10" s="235"/>
      <c r="BBU10" s="235"/>
      <c r="BBV10" s="235"/>
      <c r="BBW10" s="235"/>
      <c r="BBX10" s="235"/>
      <c r="BBY10" s="235"/>
      <c r="BBZ10" s="235"/>
      <c r="BCA10" s="235"/>
      <c r="BCB10" s="235"/>
      <c r="BCC10" s="235"/>
      <c r="BCD10" s="235"/>
      <c r="BCE10" s="235"/>
      <c r="BCF10" s="235"/>
      <c r="BCG10" s="235"/>
      <c r="BCH10" s="235"/>
      <c r="BCI10" s="235"/>
      <c r="BCJ10" s="235"/>
      <c r="BCK10" s="235"/>
      <c r="BCL10" s="235"/>
      <c r="BCM10" s="235"/>
      <c r="BCN10" s="235"/>
      <c r="BCO10" s="235"/>
      <c r="BCP10" s="235"/>
      <c r="BCQ10" s="235"/>
      <c r="BCR10" s="235"/>
      <c r="BCS10" s="235"/>
      <c r="BCT10" s="235"/>
      <c r="BCU10" s="235"/>
      <c r="BCV10" s="235"/>
      <c r="BCW10" s="235"/>
      <c r="BCX10" s="235"/>
      <c r="BCY10" s="235"/>
      <c r="BCZ10" s="235"/>
      <c r="BDA10" s="235"/>
      <c r="BDB10" s="235"/>
      <c r="BDC10" s="235"/>
      <c r="BDD10" s="235"/>
      <c r="BDE10" s="235"/>
      <c r="BDF10" s="235"/>
      <c r="BDG10" s="235"/>
      <c r="BDH10" s="235"/>
      <c r="BDI10" s="235"/>
      <c r="BDJ10" s="235"/>
      <c r="BDK10" s="235"/>
      <c r="BDL10" s="235"/>
      <c r="BDM10" s="235"/>
      <c r="BDN10" s="235"/>
      <c r="BDO10" s="235"/>
      <c r="BDP10" s="235"/>
      <c r="BDQ10" s="235"/>
      <c r="BDR10" s="235"/>
      <c r="BDS10" s="235"/>
      <c r="BDT10" s="235"/>
      <c r="BDU10" s="235"/>
      <c r="BDV10" s="235"/>
      <c r="BDW10" s="235"/>
      <c r="BDX10" s="235"/>
      <c r="BDY10" s="235"/>
      <c r="BDZ10" s="235"/>
      <c r="BEA10" s="235"/>
      <c r="BEB10" s="235"/>
      <c r="BEC10" s="235"/>
      <c r="BED10" s="235"/>
      <c r="BEE10" s="235"/>
      <c r="BEF10" s="235"/>
      <c r="BEG10" s="235"/>
      <c r="BEH10" s="235"/>
      <c r="BEI10" s="235"/>
      <c r="BEJ10" s="235"/>
      <c r="BEK10" s="235"/>
      <c r="BEL10" s="235"/>
      <c r="BEM10" s="235"/>
      <c r="BEN10" s="235"/>
      <c r="BEO10" s="235"/>
      <c r="BEP10" s="235"/>
      <c r="BEQ10" s="235"/>
      <c r="BER10" s="235"/>
      <c r="BES10" s="235"/>
      <c r="BET10" s="235"/>
      <c r="BEU10" s="235"/>
      <c r="BEV10" s="235"/>
      <c r="BEW10" s="235"/>
      <c r="BEX10" s="235"/>
      <c r="BEY10" s="235"/>
      <c r="BEZ10" s="235"/>
      <c r="BFA10" s="235"/>
      <c r="BFB10" s="235"/>
      <c r="BFC10" s="235"/>
      <c r="BFD10" s="235"/>
      <c r="BFE10" s="235"/>
      <c r="BFF10" s="235"/>
      <c r="BFG10" s="235"/>
      <c r="BFH10" s="235"/>
      <c r="BFI10" s="235"/>
      <c r="BFJ10" s="235"/>
      <c r="BFK10" s="235"/>
      <c r="BFL10" s="235"/>
      <c r="BFM10" s="235"/>
      <c r="BFN10" s="235"/>
      <c r="BFO10" s="235"/>
      <c r="BFP10" s="235"/>
      <c r="BFQ10" s="235"/>
      <c r="BFR10" s="235"/>
      <c r="BFS10" s="235"/>
      <c r="BFT10" s="235"/>
      <c r="BFU10" s="235"/>
      <c r="BFV10" s="235"/>
      <c r="BFW10" s="235"/>
      <c r="BFX10" s="235"/>
      <c r="BFY10" s="235"/>
      <c r="BFZ10" s="235"/>
      <c r="BGA10" s="235"/>
      <c r="BGB10" s="235"/>
      <c r="BGC10" s="235"/>
      <c r="BGD10" s="235"/>
      <c r="BGE10" s="235"/>
      <c r="BGF10" s="235"/>
      <c r="BGG10" s="235"/>
      <c r="BGH10" s="235"/>
      <c r="BGI10" s="235"/>
      <c r="BGJ10" s="235"/>
      <c r="BGK10" s="235"/>
      <c r="BGL10" s="235"/>
      <c r="BGM10" s="235"/>
      <c r="BGN10" s="235"/>
      <c r="BGO10" s="235"/>
      <c r="BGP10" s="235"/>
      <c r="BGQ10" s="235"/>
      <c r="BGR10" s="235"/>
      <c r="BGS10" s="235"/>
      <c r="BGT10" s="235"/>
      <c r="BGU10" s="235"/>
      <c r="BGV10" s="235"/>
      <c r="BGW10" s="235"/>
      <c r="BGX10" s="235"/>
      <c r="BGY10" s="235"/>
      <c r="BGZ10" s="235"/>
      <c r="BHA10" s="235"/>
      <c r="BHB10" s="235"/>
      <c r="BHC10" s="235"/>
      <c r="BHD10" s="235"/>
      <c r="BHE10" s="235"/>
      <c r="BHF10" s="235"/>
      <c r="BHG10" s="235"/>
      <c r="BHH10" s="235"/>
      <c r="BHI10" s="235"/>
      <c r="BHJ10" s="235"/>
      <c r="BHK10" s="235"/>
      <c r="BHL10" s="235"/>
      <c r="BHM10" s="235"/>
      <c r="BHN10" s="235"/>
      <c r="BHO10" s="235"/>
      <c r="BHP10" s="235"/>
      <c r="BHQ10" s="235"/>
      <c r="BHR10" s="235"/>
      <c r="BHS10" s="235"/>
      <c r="BHT10" s="235"/>
      <c r="BHU10" s="235"/>
      <c r="BHV10" s="235"/>
      <c r="BHW10" s="235"/>
      <c r="BHX10" s="235"/>
      <c r="BHY10" s="235"/>
      <c r="BHZ10" s="235"/>
      <c r="BIA10" s="235"/>
      <c r="BIB10" s="235"/>
      <c r="BIC10" s="235"/>
      <c r="BID10" s="235"/>
      <c r="BIE10" s="235"/>
      <c r="BIF10" s="235"/>
      <c r="BIG10" s="235"/>
      <c r="BIH10" s="235"/>
      <c r="BII10" s="235"/>
      <c r="BIJ10" s="235"/>
      <c r="BIK10" s="235"/>
      <c r="BIL10" s="235"/>
      <c r="BIM10" s="235"/>
      <c r="BIN10" s="235"/>
      <c r="BIO10" s="235"/>
      <c r="BIP10" s="235"/>
      <c r="BIQ10" s="235"/>
      <c r="BIR10" s="235"/>
      <c r="BIS10" s="235"/>
      <c r="BIT10" s="235"/>
      <c r="BIU10" s="235"/>
      <c r="BIV10" s="235"/>
      <c r="BIW10" s="235"/>
      <c r="BIX10" s="235"/>
      <c r="BIY10" s="235"/>
      <c r="BIZ10" s="235"/>
      <c r="BJA10" s="235"/>
      <c r="BJB10" s="235"/>
      <c r="BJC10" s="235"/>
      <c r="BJD10" s="235"/>
      <c r="BJE10" s="235"/>
      <c r="BJF10" s="235"/>
      <c r="BJG10" s="235"/>
      <c r="BJH10" s="235"/>
      <c r="BJI10" s="235"/>
      <c r="BJJ10" s="235"/>
      <c r="BJK10" s="235"/>
      <c r="BJL10" s="235"/>
      <c r="BJM10" s="235"/>
      <c r="BJN10" s="235"/>
      <c r="BJO10" s="235"/>
      <c r="BJP10" s="235"/>
      <c r="BJQ10" s="235"/>
      <c r="BJR10" s="235"/>
      <c r="BJS10" s="235"/>
      <c r="BJT10" s="235"/>
      <c r="BJU10" s="235"/>
      <c r="BJV10" s="235"/>
      <c r="BJW10" s="235"/>
      <c r="BJX10" s="235"/>
      <c r="BJY10" s="235"/>
      <c r="BJZ10" s="235"/>
      <c r="BKA10" s="235"/>
      <c r="BKB10" s="235"/>
      <c r="BKC10" s="235"/>
      <c r="BKD10" s="235"/>
      <c r="BKE10" s="235"/>
      <c r="BKF10" s="235"/>
      <c r="BKG10" s="235"/>
      <c r="BKH10" s="235"/>
      <c r="BKI10" s="235"/>
      <c r="BKJ10" s="235"/>
      <c r="BKK10" s="235"/>
      <c r="BKL10" s="235"/>
      <c r="BKM10" s="235"/>
      <c r="BKN10" s="235"/>
      <c r="BKO10" s="235"/>
      <c r="BKP10" s="235"/>
      <c r="BKQ10" s="235"/>
      <c r="BKR10" s="235"/>
      <c r="BKS10" s="235"/>
      <c r="BKT10" s="235"/>
      <c r="BKU10" s="235"/>
      <c r="BKV10" s="235"/>
      <c r="BKW10" s="235"/>
      <c r="BKX10" s="235"/>
      <c r="BKY10" s="235"/>
      <c r="BKZ10" s="235"/>
      <c r="BLA10" s="235"/>
      <c r="BLB10" s="235"/>
      <c r="BLC10" s="235"/>
      <c r="BLD10" s="235"/>
      <c r="BLE10" s="235"/>
      <c r="BLF10" s="235"/>
      <c r="BLG10" s="235"/>
      <c r="BLH10" s="235"/>
      <c r="BLI10" s="235"/>
      <c r="BLJ10" s="235"/>
      <c r="BLK10" s="235"/>
      <c r="BLL10" s="235"/>
      <c r="BLM10" s="235"/>
      <c r="BLN10" s="235"/>
      <c r="BLO10" s="235"/>
      <c r="BLP10" s="235"/>
      <c r="BLQ10" s="235"/>
      <c r="BLR10" s="235"/>
      <c r="BLS10" s="235"/>
      <c r="BLT10" s="235"/>
      <c r="BLU10" s="235"/>
      <c r="BLV10" s="235"/>
      <c r="BLW10" s="235"/>
      <c r="BLX10" s="235"/>
      <c r="BLY10" s="235"/>
      <c r="BLZ10" s="235"/>
      <c r="BMA10" s="235"/>
      <c r="BMB10" s="235"/>
      <c r="BMC10" s="235"/>
      <c r="BMD10" s="235"/>
      <c r="BME10" s="235"/>
      <c r="BMF10" s="235"/>
      <c r="BMG10" s="235"/>
      <c r="BMH10" s="235"/>
      <c r="BMI10" s="235"/>
      <c r="BMJ10" s="235"/>
      <c r="BMK10" s="235"/>
      <c r="BML10" s="235"/>
      <c r="BMM10" s="235"/>
      <c r="BMN10" s="235"/>
      <c r="BMO10" s="235"/>
      <c r="BMP10" s="235"/>
      <c r="BMQ10" s="235"/>
      <c r="BMR10" s="235"/>
      <c r="BMS10" s="235"/>
      <c r="BMT10" s="235"/>
      <c r="BMU10" s="235"/>
      <c r="BMV10" s="235"/>
      <c r="BMW10" s="235"/>
      <c r="BMX10" s="235"/>
      <c r="BMY10" s="235"/>
      <c r="BMZ10" s="235"/>
      <c r="BNA10" s="235"/>
      <c r="BNB10" s="235"/>
      <c r="BNC10" s="235"/>
      <c r="BND10" s="235"/>
      <c r="BNE10" s="235"/>
      <c r="BNF10" s="235"/>
      <c r="BNG10" s="235"/>
      <c r="BNH10" s="235"/>
      <c r="BNI10" s="235"/>
      <c r="BNJ10" s="235"/>
      <c r="BNK10" s="235"/>
      <c r="BNL10" s="235"/>
      <c r="BNM10" s="235"/>
      <c r="BNN10" s="235"/>
      <c r="BNO10" s="235"/>
      <c r="BNP10" s="235"/>
      <c r="BNQ10" s="235"/>
      <c r="BNR10" s="235"/>
      <c r="BNS10" s="235"/>
      <c r="BNT10" s="235"/>
      <c r="BNU10" s="235"/>
      <c r="BNV10" s="235"/>
      <c r="BNW10" s="235"/>
      <c r="BNX10" s="235"/>
      <c r="BNY10" s="235"/>
      <c r="BNZ10" s="235"/>
      <c r="BOA10" s="235"/>
      <c r="BOB10" s="235"/>
      <c r="BOC10" s="235"/>
      <c r="BOD10" s="235"/>
      <c r="BOE10" s="235"/>
      <c r="BOF10" s="235"/>
      <c r="BOG10" s="235"/>
      <c r="BOH10" s="235"/>
      <c r="BOI10" s="235"/>
      <c r="BOJ10" s="235"/>
      <c r="BOK10" s="235"/>
      <c r="BOL10" s="235"/>
      <c r="BOM10" s="235"/>
      <c r="BON10" s="235"/>
      <c r="BOO10" s="235"/>
      <c r="BOP10" s="235"/>
      <c r="BOQ10" s="235"/>
      <c r="BOR10" s="235"/>
      <c r="BOS10" s="235"/>
      <c r="BOT10" s="235"/>
      <c r="BOU10" s="235"/>
      <c r="BOV10" s="235"/>
      <c r="BOW10" s="235"/>
      <c r="BOX10" s="235"/>
      <c r="BOY10" s="235"/>
      <c r="BOZ10" s="235"/>
      <c r="BPA10" s="235"/>
      <c r="BPB10" s="235"/>
      <c r="BPC10" s="235"/>
      <c r="BPD10" s="235"/>
      <c r="BPE10" s="235"/>
      <c r="BPF10" s="235"/>
      <c r="BPG10" s="235"/>
      <c r="BPH10" s="235"/>
      <c r="BPI10" s="235"/>
      <c r="BPJ10" s="235"/>
      <c r="BPK10" s="235"/>
      <c r="BPL10" s="235"/>
      <c r="BPM10" s="235"/>
      <c r="BPN10" s="235"/>
      <c r="BPO10" s="235"/>
      <c r="BPP10" s="235"/>
      <c r="BPQ10" s="235"/>
      <c r="BPR10" s="235"/>
      <c r="BPS10" s="235"/>
      <c r="BPT10" s="235"/>
      <c r="BPU10" s="235"/>
      <c r="BPV10" s="235"/>
      <c r="BPW10" s="235"/>
      <c r="BPX10" s="235"/>
      <c r="BPY10" s="235"/>
      <c r="BPZ10" s="235"/>
      <c r="BQA10" s="235"/>
      <c r="BQB10" s="235"/>
      <c r="BQC10" s="235"/>
      <c r="BQD10" s="235"/>
      <c r="BQE10" s="235"/>
      <c r="BQF10" s="235"/>
      <c r="BQG10" s="235"/>
      <c r="BQH10" s="235"/>
      <c r="BQI10" s="235"/>
      <c r="BQJ10" s="235"/>
      <c r="BQK10" s="235"/>
      <c r="BQL10" s="235"/>
      <c r="BQM10" s="235"/>
      <c r="BQN10" s="235"/>
      <c r="BQO10" s="235"/>
      <c r="BQP10" s="235"/>
      <c r="BQQ10" s="235"/>
      <c r="BQR10" s="235"/>
      <c r="BQS10" s="235"/>
      <c r="BQT10" s="235"/>
      <c r="BQU10" s="235"/>
      <c r="BQV10" s="235"/>
      <c r="BQW10" s="235"/>
      <c r="BQX10" s="235"/>
      <c r="BQY10" s="235"/>
      <c r="BQZ10" s="235"/>
      <c r="BRA10" s="235"/>
      <c r="BRB10" s="235"/>
      <c r="BRC10" s="235"/>
      <c r="BRD10" s="235"/>
      <c r="BRE10" s="235"/>
      <c r="BRF10" s="235"/>
      <c r="BRG10" s="235"/>
      <c r="BRH10" s="235"/>
      <c r="BRI10" s="235"/>
      <c r="BRJ10" s="235"/>
      <c r="BRK10" s="235"/>
      <c r="BRL10" s="235"/>
      <c r="BRM10" s="235"/>
      <c r="BRN10" s="235"/>
      <c r="BRO10" s="235"/>
      <c r="BRP10" s="235"/>
      <c r="BRQ10" s="235"/>
      <c r="BRR10" s="235"/>
      <c r="BRS10" s="235"/>
      <c r="BRT10" s="235"/>
      <c r="BRU10" s="235"/>
      <c r="BRV10" s="235"/>
      <c r="BRW10" s="235"/>
      <c r="BRX10" s="235"/>
      <c r="BRY10" s="235"/>
      <c r="BRZ10" s="235"/>
      <c r="BSA10" s="235"/>
      <c r="BSB10" s="235"/>
      <c r="BSC10" s="235"/>
      <c r="BSD10" s="235"/>
      <c r="BSE10" s="235"/>
      <c r="BSF10" s="235"/>
      <c r="BSG10" s="235"/>
      <c r="BSH10" s="235"/>
      <c r="BSI10" s="235"/>
      <c r="BSJ10" s="235"/>
      <c r="BSK10" s="235"/>
      <c r="BSL10" s="235"/>
      <c r="BSM10" s="235"/>
      <c r="BSN10" s="235"/>
      <c r="BSO10" s="235"/>
      <c r="BSP10" s="235"/>
      <c r="BSQ10" s="235"/>
      <c r="BSR10" s="235"/>
      <c r="BSS10" s="235"/>
      <c r="BST10" s="235"/>
      <c r="BSU10" s="235"/>
      <c r="BSV10" s="235"/>
      <c r="BSW10" s="235"/>
      <c r="BSX10" s="235"/>
      <c r="BSY10" s="235"/>
      <c r="BSZ10" s="235"/>
      <c r="BTA10" s="235"/>
      <c r="BTB10" s="235"/>
      <c r="BTC10" s="235"/>
      <c r="BTD10" s="235"/>
      <c r="BTE10" s="235"/>
      <c r="BTF10" s="235"/>
      <c r="BTG10" s="235"/>
      <c r="BTH10" s="235"/>
      <c r="BTI10" s="235"/>
      <c r="BTJ10" s="235"/>
      <c r="BTK10" s="235"/>
      <c r="BTL10" s="235"/>
      <c r="BTM10" s="235"/>
      <c r="BTN10" s="235"/>
      <c r="BTO10" s="235"/>
      <c r="BTP10" s="235"/>
      <c r="BTQ10" s="235"/>
      <c r="BTR10" s="235"/>
      <c r="BTS10" s="235"/>
      <c r="BTT10" s="235"/>
      <c r="BTU10" s="235"/>
      <c r="BTV10" s="235"/>
      <c r="BTW10" s="235"/>
      <c r="BTX10" s="235"/>
      <c r="BTY10" s="235"/>
      <c r="BTZ10" s="235"/>
      <c r="BUA10" s="235"/>
      <c r="BUB10" s="235"/>
      <c r="BUC10" s="235"/>
      <c r="BUD10" s="235"/>
      <c r="BUE10" s="235"/>
      <c r="BUF10" s="235"/>
      <c r="BUG10" s="235"/>
      <c r="BUH10" s="235"/>
      <c r="BUI10" s="235"/>
      <c r="BUJ10" s="235"/>
      <c r="BUK10" s="235"/>
      <c r="BUL10" s="235"/>
      <c r="BUM10" s="235"/>
      <c r="BUN10" s="235"/>
      <c r="BUO10" s="235"/>
      <c r="BUP10" s="235"/>
      <c r="BUQ10" s="235"/>
      <c r="BUR10" s="235"/>
      <c r="BUS10" s="235"/>
      <c r="BUT10" s="235"/>
      <c r="BUU10" s="235"/>
      <c r="BUV10" s="235"/>
      <c r="BUW10" s="235"/>
      <c r="BUX10" s="235"/>
      <c r="BUY10" s="235"/>
      <c r="BUZ10" s="235"/>
      <c r="BVA10" s="235"/>
      <c r="BVB10" s="235"/>
      <c r="BVC10" s="235"/>
      <c r="BVD10" s="235"/>
      <c r="BVE10" s="235"/>
      <c r="BVF10" s="235"/>
      <c r="BVG10" s="235"/>
      <c r="BVH10" s="235"/>
      <c r="BVI10" s="235"/>
      <c r="BVJ10" s="235"/>
      <c r="BVK10" s="235"/>
      <c r="BVL10" s="235"/>
      <c r="BVM10" s="235"/>
      <c r="BVN10" s="235"/>
      <c r="BVO10" s="235"/>
      <c r="BVP10" s="235"/>
      <c r="BVQ10" s="235"/>
      <c r="BVR10" s="235"/>
      <c r="BVS10" s="235"/>
      <c r="BVT10" s="235"/>
      <c r="BVU10" s="235"/>
      <c r="BVV10" s="235"/>
      <c r="BVW10" s="235"/>
      <c r="BVX10" s="235"/>
      <c r="BVY10" s="235"/>
      <c r="BVZ10" s="235"/>
      <c r="BWA10" s="235"/>
      <c r="BWB10" s="235"/>
      <c r="BWC10" s="235"/>
      <c r="BWD10" s="235"/>
      <c r="BWE10" s="235"/>
      <c r="BWF10" s="235"/>
      <c r="BWG10" s="235"/>
      <c r="BWH10" s="235"/>
      <c r="BWI10" s="235"/>
      <c r="BWJ10" s="235"/>
      <c r="BWK10" s="235"/>
      <c r="BWL10" s="235"/>
      <c r="BWM10" s="235"/>
      <c r="BWN10" s="235"/>
      <c r="BWO10" s="235"/>
      <c r="BWP10" s="235"/>
      <c r="BWQ10" s="235"/>
      <c r="BWR10" s="235"/>
      <c r="BWS10" s="235"/>
      <c r="BWT10" s="235"/>
      <c r="BWU10" s="235"/>
      <c r="BWV10" s="235"/>
      <c r="BWW10" s="235"/>
      <c r="BWX10" s="235"/>
      <c r="BWY10" s="235"/>
      <c r="BWZ10" s="235"/>
      <c r="BXA10" s="235"/>
      <c r="BXB10" s="235"/>
      <c r="BXC10" s="235"/>
      <c r="BXD10" s="235"/>
      <c r="BXE10" s="235"/>
      <c r="BXF10" s="235"/>
      <c r="BXG10" s="235"/>
      <c r="BXH10" s="235"/>
      <c r="BXI10" s="235"/>
      <c r="BXJ10" s="235"/>
      <c r="BXK10" s="235"/>
      <c r="BXL10" s="235"/>
      <c r="BXM10" s="235"/>
      <c r="BXN10" s="235"/>
      <c r="BXO10" s="235"/>
      <c r="BXP10" s="235"/>
      <c r="BXQ10" s="235"/>
      <c r="BXR10" s="235"/>
      <c r="BXS10" s="235"/>
      <c r="BXT10" s="235"/>
      <c r="BXU10" s="235"/>
      <c r="BXV10" s="235"/>
      <c r="BXW10" s="235"/>
      <c r="BXX10" s="235"/>
      <c r="BXY10" s="235"/>
      <c r="BXZ10" s="235"/>
      <c r="BYA10" s="235"/>
      <c r="BYB10" s="235"/>
      <c r="BYC10" s="235"/>
      <c r="BYD10" s="235"/>
      <c r="BYE10" s="235"/>
      <c r="BYF10" s="235"/>
      <c r="BYG10" s="235"/>
      <c r="BYH10" s="235"/>
      <c r="BYI10" s="235"/>
      <c r="BYJ10" s="235"/>
      <c r="BYK10" s="235"/>
      <c r="BYL10" s="235"/>
      <c r="BYM10" s="235"/>
      <c r="BYN10" s="235"/>
      <c r="BYO10" s="235"/>
      <c r="BYP10" s="235"/>
      <c r="BYQ10" s="235"/>
      <c r="BYR10" s="235"/>
      <c r="BYS10" s="235"/>
      <c r="BYT10" s="235"/>
      <c r="BYU10" s="235"/>
      <c r="BYV10" s="235"/>
      <c r="BYW10" s="235"/>
      <c r="BYX10" s="235"/>
      <c r="BYY10" s="235"/>
      <c r="BYZ10" s="235"/>
      <c r="BZA10" s="235"/>
      <c r="BZB10" s="235"/>
      <c r="BZC10" s="235"/>
      <c r="BZD10" s="235"/>
      <c r="BZE10" s="235"/>
      <c r="BZF10" s="235"/>
      <c r="BZG10" s="235"/>
      <c r="BZH10" s="235"/>
      <c r="BZI10" s="235"/>
      <c r="BZJ10" s="235"/>
      <c r="BZK10" s="235"/>
      <c r="BZL10" s="235"/>
      <c r="BZM10" s="235"/>
      <c r="BZN10" s="235"/>
      <c r="BZO10" s="235"/>
      <c r="BZP10" s="235"/>
      <c r="BZQ10" s="235"/>
      <c r="BZR10" s="235"/>
      <c r="BZS10" s="235"/>
      <c r="BZT10" s="235"/>
      <c r="BZU10" s="235"/>
      <c r="BZV10" s="235"/>
      <c r="BZW10" s="235"/>
      <c r="BZX10" s="235"/>
      <c r="BZY10" s="235"/>
      <c r="BZZ10" s="235"/>
      <c r="CAA10" s="235"/>
      <c r="CAB10" s="235"/>
      <c r="CAC10" s="235"/>
      <c r="CAD10" s="235"/>
      <c r="CAE10" s="235"/>
      <c r="CAF10" s="235"/>
      <c r="CAG10" s="235"/>
      <c r="CAH10" s="235"/>
      <c r="CAI10" s="235"/>
      <c r="CAJ10" s="235"/>
      <c r="CAK10" s="235"/>
      <c r="CAL10" s="235"/>
      <c r="CAM10" s="235"/>
      <c r="CAN10" s="235"/>
      <c r="CAO10" s="235"/>
      <c r="CAP10" s="235"/>
      <c r="CAQ10" s="235"/>
      <c r="CAR10" s="235"/>
      <c r="CAS10" s="235"/>
      <c r="CAT10" s="235"/>
      <c r="CAU10" s="235"/>
      <c r="CAV10" s="235"/>
      <c r="CAW10" s="235"/>
      <c r="CAX10" s="235"/>
      <c r="CAY10" s="235"/>
      <c r="CAZ10" s="235"/>
      <c r="CBA10" s="235"/>
      <c r="CBB10" s="235"/>
      <c r="CBC10" s="235"/>
      <c r="CBD10" s="235"/>
      <c r="CBE10" s="235"/>
      <c r="CBF10" s="235"/>
      <c r="CBG10" s="235"/>
      <c r="CBH10" s="235"/>
      <c r="CBI10" s="235"/>
      <c r="CBJ10" s="235"/>
      <c r="CBK10" s="235"/>
      <c r="CBL10" s="235"/>
      <c r="CBM10" s="235"/>
      <c r="CBN10" s="235"/>
      <c r="CBO10" s="235"/>
      <c r="CBP10" s="235"/>
      <c r="CBQ10" s="235"/>
      <c r="CBR10" s="235"/>
      <c r="CBS10" s="235"/>
      <c r="CBT10" s="235"/>
      <c r="CBU10" s="235"/>
      <c r="CBV10" s="235"/>
      <c r="CBW10" s="235"/>
      <c r="CBX10" s="235"/>
      <c r="CBY10" s="235"/>
      <c r="CBZ10" s="235"/>
      <c r="CCA10" s="235"/>
      <c r="CCB10" s="235"/>
      <c r="CCC10" s="235"/>
      <c r="CCD10" s="235"/>
      <c r="CCE10" s="235"/>
      <c r="CCF10" s="235"/>
      <c r="CCG10" s="235"/>
      <c r="CCH10" s="235"/>
      <c r="CCI10" s="235"/>
      <c r="CCJ10" s="235"/>
      <c r="CCK10" s="235"/>
      <c r="CCL10" s="235"/>
      <c r="CCM10" s="235"/>
      <c r="CCN10" s="235"/>
      <c r="CCO10" s="235"/>
      <c r="CCP10" s="235"/>
      <c r="CCQ10" s="235"/>
      <c r="CCR10" s="235"/>
      <c r="CCS10" s="235"/>
      <c r="CCT10" s="235"/>
      <c r="CCU10" s="235"/>
      <c r="CCV10" s="235"/>
      <c r="CCW10" s="235"/>
      <c r="CCX10" s="235"/>
      <c r="CCY10" s="235"/>
      <c r="CCZ10" s="235"/>
      <c r="CDA10" s="235"/>
      <c r="CDB10" s="235"/>
      <c r="CDC10" s="235"/>
      <c r="CDD10" s="235"/>
      <c r="CDE10" s="235"/>
      <c r="CDF10" s="235"/>
      <c r="CDG10" s="235"/>
      <c r="CDH10" s="235"/>
      <c r="CDI10" s="235"/>
      <c r="CDJ10" s="235"/>
      <c r="CDK10" s="235"/>
      <c r="CDL10" s="235"/>
      <c r="CDM10" s="235"/>
      <c r="CDN10" s="235"/>
      <c r="CDO10" s="235"/>
      <c r="CDP10" s="235"/>
      <c r="CDQ10" s="235"/>
      <c r="CDR10" s="235"/>
      <c r="CDS10" s="235"/>
      <c r="CDT10" s="235"/>
      <c r="CDU10" s="235"/>
      <c r="CDV10" s="235"/>
      <c r="CDW10" s="235"/>
      <c r="CDX10" s="235"/>
      <c r="CDY10" s="235"/>
      <c r="CDZ10" s="235"/>
      <c r="CEA10" s="235"/>
      <c r="CEB10" s="235"/>
      <c r="CEC10" s="235"/>
      <c r="CED10" s="235"/>
      <c r="CEE10" s="235"/>
      <c r="CEF10" s="235"/>
      <c r="CEG10" s="235"/>
      <c r="CEH10" s="235"/>
      <c r="CEI10" s="235"/>
      <c r="CEJ10" s="235"/>
      <c r="CEK10" s="235"/>
      <c r="CEL10" s="235"/>
      <c r="CEM10" s="235"/>
      <c r="CEN10" s="235"/>
      <c r="CEO10" s="235"/>
      <c r="CEP10" s="235"/>
      <c r="CEQ10" s="235"/>
      <c r="CER10" s="235"/>
      <c r="CES10" s="235"/>
      <c r="CET10" s="235"/>
      <c r="CEU10" s="235"/>
      <c r="CEV10" s="235"/>
      <c r="CEW10" s="235"/>
      <c r="CEX10" s="235"/>
      <c r="CEY10" s="235"/>
      <c r="CEZ10" s="235"/>
      <c r="CFA10" s="235"/>
      <c r="CFB10" s="235"/>
      <c r="CFC10" s="235"/>
      <c r="CFD10" s="235"/>
      <c r="CFE10" s="235"/>
      <c r="CFF10" s="235"/>
      <c r="CFG10" s="235"/>
      <c r="CFH10" s="235"/>
      <c r="CFI10" s="235"/>
      <c r="CFJ10" s="235"/>
      <c r="CFK10" s="235"/>
      <c r="CFL10" s="235"/>
      <c r="CFM10" s="235"/>
      <c r="CFN10" s="235"/>
      <c r="CFO10" s="235"/>
      <c r="CFP10" s="235"/>
      <c r="CFQ10" s="235"/>
      <c r="CFR10" s="235"/>
      <c r="CFS10" s="235"/>
      <c r="CFT10" s="235"/>
      <c r="CFU10" s="235"/>
      <c r="CFV10" s="235"/>
      <c r="CFW10" s="235"/>
      <c r="CFX10" s="235"/>
      <c r="CFY10" s="235"/>
      <c r="CFZ10" s="235"/>
      <c r="CGA10" s="235"/>
      <c r="CGB10" s="235"/>
      <c r="CGC10" s="235"/>
      <c r="CGD10" s="235"/>
      <c r="CGE10" s="235"/>
      <c r="CGF10" s="235"/>
      <c r="CGG10" s="235"/>
      <c r="CGH10" s="235"/>
      <c r="CGI10" s="235"/>
      <c r="CGJ10" s="235"/>
      <c r="CGK10" s="235"/>
      <c r="CGL10" s="235"/>
      <c r="CGM10" s="235"/>
      <c r="CGN10" s="235"/>
      <c r="CGO10" s="235"/>
      <c r="CGP10" s="235"/>
      <c r="CGQ10" s="235"/>
      <c r="CGR10" s="235"/>
      <c r="CGS10" s="235"/>
      <c r="CGT10" s="235"/>
      <c r="CGU10" s="235"/>
      <c r="CGV10" s="235"/>
      <c r="CGW10" s="235"/>
      <c r="CGX10" s="235"/>
      <c r="CGY10" s="235"/>
      <c r="CGZ10" s="235"/>
      <c r="CHA10" s="235"/>
      <c r="CHB10" s="235"/>
      <c r="CHC10" s="235"/>
      <c r="CHD10" s="235"/>
      <c r="CHE10" s="235"/>
      <c r="CHF10" s="235"/>
      <c r="CHG10" s="235"/>
      <c r="CHH10" s="235"/>
      <c r="CHI10" s="235"/>
      <c r="CHJ10" s="235"/>
      <c r="CHK10" s="235"/>
      <c r="CHL10" s="235"/>
      <c r="CHM10" s="235"/>
      <c r="CHN10" s="235"/>
      <c r="CHO10" s="235"/>
      <c r="CHP10" s="235"/>
      <c r="CHQ10" s="235"/>
      <c r="CHR10" s="235"/>
      <c r="CHS10" s="235"/>
      <c r="CHT10" s="235"/>
      <c r="CHU10" s="235"/>
      <c r="CHV10" s="235"/>
      <c r="CHW10" s="235"/>
      <c r="CHX10" s="235"/>
      <c r="CHY10" s="235"/>
      <c r="CHZ10" s="235"/>
      <c r="CIA10" s="235"/>
      <c r="CIB10" s="235"/>
      <c r="CIC10" s="235"/>
      <c r="CID10" s="235"/>
      <c r="CIE10" s="235"/>
      <c r="CIF10" s="235"/>
      <c r="CIG10" s="235"/>
      <c r="CIH10" s="235"/>
      <c r="CII10" s="235"/>
      <c r="CIJ10" s="235"/>
      <c r="CIK10" s="235"/>
      <c r="CIL10" s="235"/>
      <c r="CIM10" s="235"/>
      <c r="CIN10" s="235"/>
      <c r="CIO10" s="235"/>
      <c r="CIP10" s="235"/>
      <c r="CIQ10" s="235"/>
      <c r="CIR10" s="235"/>
      <c r="CIS10" s="235"/>
      <c r="CIT10" s="235"/>
      <c r="CIU10" s="235"/>
      <c r="CIV10" s="235"/>
      <c r="CIW10" s="235"/>
      <c r="CIX10" s="235"/>
      <c r="CIY10" s="235"/>
      <c r="CIZ10" s="235"/>
      <c r="CJA10" s="235"/>
      <c r="CJB10" s="235"/>
      <c r="CJC10" s="235"/>
      <c r="CJD10" s="235"/>
      <c r="CJE10" s="235"/>
      <c r="CJF10" s="235"/>
      <c r="CJG10" s="235"/>
      <c r="CJH10" s="235"/>
      <c r="CJI10" s="235"/>
      <c r="CJJ10" s="235"/>
      <c r="CJK10" s="235"/>
      <c r="CJL10" s="235"/>
      <c r="CJM10" s="235"/>
      <c r="CJN10" s="235"/>
      <c r="CJO10" s="235"/>
      <c r="CJP10" s="235"/>
      <c r="CJQ10" s="235"/>
      <c r="CJR10" s="235"/>
      <c r="CJS10" s="235"/>
      <c r="CJT10" s="235"/>
      <c r="CJU10" s="235"/>
      <c r="CJV10" s="235"/>
      <c r="CJW10" s="235"/>
      <c r="CJX10" s="235"/>
      <c r="CJY10" s="235"/>
      <c r="CJZ10" s="235"/>
      <c r="CKA10" s="235"/>
      <c r="CKB10" s="235"/>
      <c r="CKC10" s="235"/>
      <c r="CKD10" s="235"/>
      <c r="CKE10" s="235"/>
      <c r="CKF10" s="235"/>
      <c r="CKG10" s="235"/>
      <c r="CKH10" s="235"/>
      <c r="CKI10" s="235"/>
      <c r="CKJ10" s="235"/>
      <c r="CKK10" s="235"/>
      <c r="CKL10" s="235"/>
      <c r="CKM10" s="235"/>
      <c r="CKN10" s="235"/>
      <c r="CKO10" s="235"/>
      <c r="CKP10" s="235"/>
      <c r="CKQ10" s="235"/>
      <c r="CKR10" s="235"/>
      <c r="CKS10" s="235"/>
      <c r="CKT10" s="235"/>
      <c r="CKU10" s="235"/>
      <c r="CKV10" s="235"/>
      <c r="CKW10" s="235"/>
      <c r="CKX10" s="235"/>
      <c r="CKY10" s="235"/>
      <c r="CKZ10" s="235"/>
      <c r="CLA10" s="235"/>
      <c r="CLB10" s="235"/>
      <c r="CLC10" s="235"/>
      <c r="CLD10" s="235"/>
      <c r="CLE10" s="235"/>
      <c r="CLF10" s="235"/>
      <c r="CLG10" s="235"/>
      <c r="CLH10" s="235"/>
      <c r="CLI10" s="235"/>
      <c r="CLJ10" s="235"/>
      <c r="CLK10" s="235"/>
      <c r="CLL10" s="235"/>
      <c r="CLM10" s="235"/>
      <c r="CLN10" s="235"/>
      <c r="CLO10" s="235"/>
      <c r="CLP10" s="235"/>
      <c r="CLQ10" s="235"/>
      <c r="CLR10" s="235"/>
      <c r="CLS10" s="235"/>
      <c r="CLT10" s="235"/>
      <c r="CLU10" s="235"/>
      <c r="CLV10" s="235"/>
      <c r="CLW10" s="235"/>
      <c r="CLX10" s="235"/>
      <c r="CLY10" s="235"/>
      <c r="CLZ10" s="235"/>
      <c r="CMA10" s="235"/>
      <c r="CMB10" s="235"/>
      <c r="CMC10" s="235"/>
      <c r="CMD10" s="235"/>
      <c r="CME10" s="235"/>
      <c r="CMF10" s="235"/>
      <c r="CMG10" s="235"/>
      <c r="CMH10" s="235"/>
      <c r="CMI10" s="235"/>
      <c r="CMJ10" s="235"/>
      <c r="CMK10" s="235"/>
      <c r="CML10" s="235"/>
      <c r="CMM10" s="235"/>
      <c r="CMN10" s="235"/>
      <c r="CMO10" s="235"/>
      <c r="CMP10" s="235"/>
      <c r="CMQ10" s="235"/>
      <c r="CMR10" s="235"/>
      <c r="CMS10" s="235"/>
      <c r="CMT10" s="235"/>
      <c r="CMU10" s="235"/>
      <c r="CMV10" s="235"/>
      <c r="CMW10" s="235"/>
      <c r="CMX10" s="235"/>
      <c r="CMY10" s="235"/>
      <c r="CMZ10" s="235"/>
      <c r="CNA10" s="235"/>
      <c r="CNB10" s="235"/>
      <c r="CNC10" s="235"/>
      <c r="CND10" s="235"/>
      <c r="CNE10" s="235"/>
      <c r="CNF10" s="235"/>
      <c r="CNG10" s="235"/>
      <c r="CNH10" s="235"/>
      <c r="CNI10" s="235"/>
      <c r="CNJ10" s="235"/>
      <c r="CNK10" s="235"/>
      <c r="CNL10" s="235"/>
      <c r="CNM10" s="235"/>
      <c r="CNN10" s="235"/>
      <c r="CNO10" s="235"/>
      <c r="CNP10" s="235"/>
      <c r="CNQ10" s="235"/>
      <c r="CNR10" s="235"/>
      <c r="CNS10" s="235"/>
      <c r="CNT10" s="235"/>
      <c r="CNU10" s="235"/>
      <c r="CNV10" s="235"/>
      <c r="CNW10" s="235"/>
      <c r="CNX10" s="235"/>
      <c r="CNY10" s="235"/>
      <c r="CNZ10" s="235"/>
      <c r="COA10" s="235"/>
      <c r="COB10" s="235"/>
      <c r="COC10" s="235"/>
      <c r="COD10" s="235"/>
      <c r="COE10" s="235"/>
      <c r="COF10" s="235"/>
      <c r="COG10" s="235"/>
      <c r="COH10" s="235"/>
      <c r="COI10" s="235"/>
      <c r="COJ10" s="235"/>
      <c r="COK10" s="235"/>
      <c r="COL10" s="235"/>
      <c r="COM10" s="235"/>
      <c r="CON10" s="235"/>
      <c r="COO10" s="235"/>
      <c r="COP10" s="235"/>
      <c r="COQ10" s="235"/>
      <c r="COR10" s="235"/>
      <c r="COS10" s="235"/>
      <c r="COT10" s="235"/>
      <c r="COU10" s="235"/>
      <c r="COV10" s="235"/>
      <c r="COW10" s="235"/>
      <c r="COX10" s="235"/>
      <c r="COY10" s="235"/>
      <c r="COZ10" s="235"/>
      <c r="CPA10" s="235"/>
      <c r="CPB10" s="235"/>
      <c r="CPC10" s="235"/>
      <c r="CPD10" s="235"/>
      <c r="CPE10" s="235"/>
      <c r="CPF10" s="235"/>
      <c r="CPG10" s="235"/>
      <c r="CPH10" s="235"/>
      <c r="CPI10" s="235"/>
      <c r="CPJ10" s="235"/>
      <c r="CPK10" s="235"/>
      <c r="CPL10" s="235"/>
      <c r="CPM10" s="235"/>
      <c r="CPN10" s="235"/>
      <c r="CPO10" s="235"/>
      <c r="CPP10" s="235"/>
      <c r="CPQ10" s="235"/>
      <c r="CPR10" s="235"/>
      <c r="CPS10" s="235"/>
      <c r="CPT10" s="235"/>
      <c r="CPU10" s="235"/>
      <c r="CPV10" s="235"/>
      <c r="CPW10" s="235"/>
      <c r="CPX10" s="235"/>
      <c r="CPY10" s="235"/>
      <c r="CPZ10" s="235"/>
      <c r="CQA10" s="235"/>
      <c r="CQB10" s="235"/>
      <c r="CQC10" s="235"/>
      <c r="CQD10" s="235"/>
      <c r="CQE10" s="235"/>
      <c r="CQF10" s="235"/>
      <c r="CQG10" s="235"/>
      <c r="CQH10" s="235"/>
      <c r="CQI10" s="235"/>
      <c r="CQJ10" s="235"/>
      <c r="CQK10" s="235"/>
      <c r="CQL10" s="235"/>
      <c r="CQM10" s="235"/>
      <c r="CQN10" s="235"/>
      <c r="CQO10" s="235"/>
      <c r="CQP10" s="235"/>
      <c r="CQQ10" s="235"/>
      <c r="CQR10" s="235"/>
      <c r="CQS10" s="235"/>
      <c r="CQT10" s="235"/>
      <c r="CQU10" s="235"/>
      <c r="CQV10" s="235"/>
      <c r="CQW10" s="235"/>
      <c r="CQX10" s="235"/>
      <c r="CQY10" s="235"/>
      <c r="CQZ10" s="235"/>
      <c r="CRA10" s="235"/>
      <c r="CRB10" s="235"/>
      <c r="CRC10" s="235"/>
      <c r="CRD10" s="235"/>
      <c r="CRE10" s="235"/>
      <c r="CRF10" s="235"/>
      <c r="CRG10" s="235"/>
      <c r="CRH10" s="235"/>
      <c r="CRI10" s="235"/>
      <c r="CRJ10" s="235"/>
      <c r="CRK10" s="235"/>
      <c r="CRL10" s="235"/>
      <c r="CRM10" s="235"/>
      <c r="CRN10" s="235"/>
      <c r="CRO10" s="235"/>
      <c r="CRP10" s="235"/>
      <c r="CRQ10" s="235"/>
      <c r="CRR10" s="235"/>
      <c r="CRS10" s="235"/>
      <c r="CRT10" s="235"/>
      <c r="CRU10" s="235"/>
      <c r="CRV10" s="235"/>
      <c r="CRW10" s="235"/>
      <c r="CRX10" s="235"/>
      <c r="CRY10" s="235"/>
      <c r="CRZ10" s="235"/>
      <c r="CSA10" s="235"/>
      <c r="CSB10" s="235"/>
      <c r="CSC10" s="235"/>
      <c r="CSD10" s="235"/>
      <c r="CSE10" s="235"/>
      <c r="CSF10" s="235"/>
      <c r="CSG10" s="235"/>
      <c r="CSH10" s="235"/>
      <c r="CSI10" s="235"/>
      <c r="CSJ10" s="235"/>
      <c r="CSK10" s="235"/>
      <c r="CSL10" s="235"/>
      <c r="CSM10" s="235"/>
      <c r="CSN10" s="235"/>
      <c r="CSO10" s="235"/>
      <c r="CSP10" s="235"/>
      <c r="CSQ10" s="235"/>
      <c r="CSR10" s="235"/>
      <c r="CSS10" s="235"/>
      <c r="CST10" s="235"/>
      <c r="CSU10" s="235"/>
      <c r="CSV10" s="235"/>
      <c r="CSW10" s="235"/>
      <c r="CSX10" s="235"/>
      <c r="CSY10" s="235"/>
      <c r="CSZ10" s="235"/>
      <c r="CTA10" s="235"/>
      <c r="CTB10" s="235"/>
      <c r="CTC10" s="235"/>
      <c r="CTD10" s="235"/>
      <c r="CTE10" s="235"/>
      <c r="CTF10" s="235"/>
      <c r="CTG10" s="235"/>
      <c r="CTH10" s="235"/>
      <c r="CTI10" s="235"/>
      <c r="CTJ10" s="235"/>
      <c r="CTK10" s="235"/>
      <c r="CTL10" s="235"/>
      <c r="CTM10" s="235"/>
      <c r="CTN10" s="235"/>
      <c r="CTO10" s="235"/>
      <c r="CTP10" s="235"/>
      <c r="CTQ10" s="235"/>
      <c r="CTR10" s="235"/>
      <c r="CTS10" s="235"/>
      <c r="CTT10" s="235"/>
      <c r="CTU10" s="235"/>
      <c r="CTV10" s="235"/>
      <c r="CTW10" s="235"/>
      <c r="CTX10" s="235"/>
      <c r="CTY10" s="235"/>
      <c r="CTZ10" s="235"/>
      <c r="CUA10" s="235"/>
      <c r="CUB10" s="235"/>
      <c r="CUC10" s="235"/>
      <c r="CUD10" s="235"/>
      <c r="CUE10" s="235"/>
      <c r="CUF10" s="235"/>
      <c r="CUG10" s="235"/>
      <c r="CUH10" s="235"/>
      <c r="CUI10" s="235"/>
      <c r="CUJ10" s="235"/>
      <c r="CUK10" s="235"/>
      <c r="CUL10" s="235"/>
      <c r="CUM10" s="235"/>
      <c r="CUN10" s="235"/>
      <c r="CUO10" s="235"/>
      <c r="CUP10" s="235"/>
      <c r="CUQ10" s="235"/>
      <c r="CUR10" s="235"/>
      <c r="CUS10" s="235"/>
      <c r="CUT10" s="235"/>
      <c r="CUU10" s="235"/>
      <c r="CUV10" s="235"/>
      <c r="CUW10" s="235"/>
      <c r="CUX10" s="235"/>
      <c r="CUY10" s="235"/>
      <c r="CUZ10" s="235"/>
      <c r="CVA10" s="235"/>
      <c r="CVB10" s="235"/>
      <c r="CVC10" s="235"/>
      <c r="CVD10" s="235"/>
      <c r="CVE10" s="235"/>
      <c r="CVF10" s="235"/>
      <c r="CVG10" s="235"/>
      <c r="CVH10" s="235"/>
      <c r="CVI10" s="235"/>
      <c r="CVJ10" s="235"/>
      <c r="CVK10" s="235"/>
      <c r="CVL10" s="235"/>
      <c r="CVM10" s="235"/>
      <c r="CVN10" s="235"/>
      <c r="CVO10" s="235"/>
      <c r="CVP10" s="235"/>
      <c r="CVQ10" s="235"/>
      <c r="CVR10" s="235"/>
      <c r="CVS10" s="235"/>
      <c r="CVT10" s="235"/>
      <c r="CVU10" s="235"/>
      <c r="CVV10" s="235"/>
      <c r="CVW10" s="235"/>
      <c r="CVX10" s="235"/>
      <c r="CVY10" s="235"/>
      <c r="CVZ10" s="235"/>
      <c r="CWA10" s="235"/>
      <c r="CWB10" s="235"/>
      <c r="CWC10" s="235"/>
      <c r="CWD10" s="235"/>
      <c r="CWE10" s="235"/>
      <c r="CWF10" s="235"/>
      <c r="CWG10" s="235"/>
      <c r="CWH10" s="235"/>
      <c r="CWI10" s="235"/>
      <c r="CWJ10" s="235"/>
      <c r="CWK10" s="235"/>
      <c r="CWL10" s="235"/>
      <c r="CWM10" s="235"/>
      <c r="CWN10" s="235"/>
      <c r="CWO10" s="235"/>
      <c r="CWP10" s="235"/>
      <c r="CWQ10" s="235"/>
      <c r="CWR10" s="235"/>
      <c r="CWS10" s="235"/>
      <c r="CWT10" s="235"/>
      <c r="CWU10" s="235"/>
      <c r="CWV10" s="235"/>
      <c r="CWW10" s="235"/>
      <c r="CWX10" s="235"/>
      <c r="CWY10" s="235"/>
      <c r="CWZ10" s="235"/>
      <c r="CXA10" s="235"/>
      <c r="CXB10" s="235"/>
      <c r="CXC10" s="235"/>
      <c r="CXD10" s="235"/>
      <c r="CXE10" s="235"/>
      <c r="CXF10" s="235"/>
      <c r="CXG10" s="235"/>
      <c r="CXH10" s="235"/>
      <c r="CXI10" s="235"/>
      <c r="CXJ10" s="235"/>
      <c r="CXK10" s="235"/>
      <c r="CXL10" s="235"/>
      <c r="CXM10" s="235"/>
      <c r="CXN10" s="235"/>
      <c r="CXO10" s="235"/>
      <c r="CXP10" s="235"/>
      <c r="CXQ10" s="235"/>
      <c r="CXR10" s="235"/>
      <c r="CXS10" s="235"/>
      <c r="CXT10" s="235"/>
      <c r="CXU10" s="235"/>
      <c r="CXV10" s="235"/>
      <c r="CXW10" s="235"/>
      <c r="CXX10" s="235"/>
      <c r="CXY10" s="235"/>
      <c r="CXZ10" s="235"/>
      <c r="CYA10" s="235"/>
      <c r="CYB10" s="235"/>
      <c r="CYC10" s="235"/>
      <c r="CYD10" s="235"/>
      <c r="CYE10" s="235"/>
      <c r="CYF10" s="235"/>
      <c r="CYG10" s="235"/>
      <c r="CYH10" s="235"/>
      <c r="CYI10" s="235"/>
      <c r="CYJ10" s="235"/>
      <c r="CYK10" s="235"/>
      <c r="CYL10" s="235"/>
      <c r="CYM10" s="235"/>
      <c r="CYN10" s="235"/>
      <c r="CYO10" s="235"/>
      <c r="CYP10" s="235"/>
      <c r="CYQ10" s="235"/>
      <c r="CYR10" s="235"/>
      <c r="CYS10" s="235"/>
      <c r="CYT10" s="235"/>
      <c r="CYU10" s="235"/>
      <c r="CYV10" s="235"/>
      <c r="CYW10" s="235"/>
      <c r="CYX10" s="235"/>
      <c r="CYY10" s="235"/>
      <c r="CYZ10" s="235"/>
      <c r="CZA10" s="235"/>
      <c r="CZB10" s="235"/>
      <c r="CZC10" s="235"/>
      <c r="CZD10" s="235"/>
      <c r="CZE10" s="235"/>
      <c r="CZF10" s="235"/>
      <c r="CZG10" s="235"/>
      <c r="CZH10" s="235"/>
      <c r="CZI10" s="235"/>
      <c r="CZJ10" s="235"/>
      <c r="CZK10" s="235"/>
      <c r="CZL10" s="235"/>
      <c r="CZM10" s="235"/>
      <c r="CZN10" s="235"/>
      <c r="CZO10" s="235"/>
      <c r="CZP10" s="235"/>
      <c r="CZQ10" s="235"/>
      <c r="CZR10" s="235"/>
      <c r="CZS10" s="235"/>
      <c r="CZT10" s="235"/>
      <c r="CZU10" s="235"/>
      <c r="CZV10" s="235"/>
      <c r="CZW10" s="235"/>
      <c r="CZX10" s="235"/>
      <c r="CZY10" s="235"/>
      <c r="CZZ10" s="235"/>
      <c r="DAA10" s="235"/>
      <c r="DAB10" s="235"/>
      <c r="DAC10" s="235"/>
      <c r="DAD10" s="235"/>
      <c r="DAE10" s="235"/>
      <c r="DAF10" s="235"/>
      <c r="DAG10" s="235"/>
      <c r="DAH10" s="235"/>
      <c r="DAI10" s="235"/>
      <c r="DAJ10" s="235"/>
      <c r="DAK10" s="235"/>
      <c r="DAL10" s="235"/>
      <c r="DAM10" s="235"/>
      <c r="DAN10" s="235"/>
      <c r="DAO10" s="235"/>
      <c r="DAP10" s="235"/>
      <c r="DAQ10" s="235"/>
      <c r="DAR10" s="235"/>
      <c r="DAS10" s="235"/>
      <c r="DAT10" s="235"/>
      <c r="DAU10" s="235"/>
      <c r="DAV10" s="235"/>
      <c r="DAW10" s="235"/>
      <c r="DAX10" s="235"/>
      <c r="DAY10" s="235"/>
      <c r="DAZ10" s="235"/>
      <c r="DBA10" s="235"/>
      <c r="DBB10" s="235"/>
      <c r="DBC10" s="235"/>
      <c r="DBD10" s="235"/>
      <c r="DBE10" s="235"/>
      <c r="DBF10" s="235"/>
      <c r="DBG10" s="235"/>
      <c r="DBH10" s="235"/>
      <c r="DBI10" s="235"/>
      <c r="DBJ10" s="235"/>
      <c r="DBK10" s="235"/>
      <c r="DBL10" s="235"/>
      <c r="DBM10" s="235"/>
      <c r="DBN10" s="235"/>
      <c r="DBO10" s="235"/>
      <c r="DBP10" s="235"/>
      <c r="DBQ10" s="235"/>
      <c r="DBR10" s="235"/>
      <c r="DBS10" s="235"/>
      <c r="DBT10" s="235"/>
      <c r="DBU10" s="235"/>
      <c r="DBV10" s="235"/>
      <c r="DBW10" s="235"/>
      <c r="DBX10" s="235"/>
      <c r="DBY10" s="235"/>
      <c r="DBZ10" s="235"/>
      <c r="DCA10" s="235"/>
      <c r="DCB10" s="235"/>
      <c r="DCC10" s="235"/>
      <c r="DCD10" s="235"/>
      <c r="DCE10" s="235"/>
      <c r="DCF10" s="235"/>
      <c r="DCG10" s="235"/>
      <c r="DCH10" s="235"/>
      <c r="DCI10" s="235"/>
      <c r="DCJ10" s="235"/>
      <c r="DCK10" s="235"/>
      <c r="DCL10" s="235"/>
      <c r="DCM10" s="235"/>
      <c r="DCN10" s="235"/>
      <c r="DCO10" s="235"/>
      <c r="DCP10" s="235"/>
      <c r="DCQ10" s="235"/>
      <c r="DCR10" s="235"/>
      <c r="DCS10" s="235"/>
      <c r="DCT10" s="235"/>
      <c r="DCU10" s="235"/>
      <c r="DCV10" s="235"/>
      <c r="DCW10" s="235"/>
      <c r="DCX10" s="235"/>
      <c r="DCY10" s="235"/>
      <c r="DCZ10" s="235"/>
      <c r="DDA10" s="235"/>
      <c r="DDB10" s="235"/>
      <c r="DDC10" s="235"/>
      <c r="DDD10" s="235"/>
      <c r="DDE10" s="235"/>
      <c r="DDF10" s="235"/>
      <c r="DDG10" s="235"/>
      <c r="DDH10" s="235"/>
      <c r="DDI10" s="235"/>
      <c r="DDJ10" s="235"/>
      <c r="DDK10" s="235"/>
      <c r="DDL10" s="235"/>
      <c r="DDM10" s="235"/>
      <c r="DDN10" s="235"/>
      <c r="DDO10" s="235"/>
      <c r="DDP10" s="235"/>
      <c r="DDQ10" s="235"/>
      <c r="DDR10" s="235"/>
      <c r="DDS10" s="235"/>
      <c r="DDT10" s="235"/>
      <c r="DDU10" s="235"/>
      <c r="DDV10" s="235"/>
      <c r="DDW10" s="235"/>
      <c r="DDX10" s="235"/>
      <c r="DDY10" s="235"/>
      <c r="DDZ10" s="235"/>
      <c r="DEA10" s="235"/>
      <c r="DEB10" s="235"/>
      <c r="DEC10" s="235"/>
      <c r="DED10" s="235"/>
      <c r="DEE10" s="235"/>
      <c r="DEF10" s="235"/>
      <c r="DEG10" s="235"/>
      <c r="DEH10" s="235"/>
      <c r="DEI10" s="235"/>
      <c r="DEJ10" s="235"/>
      <c r="DEK10" s="235"/>
      <c r="DEL10" s="235"/>
      <c r="DEM10" s="235"/>
      <c r="DEN10" s="235"/>
      <c r="DEO10" s="235"/>
      <c r="DEP10" s="235"/>
      <c r="DEQ10" s="235"/>
      <c r="DER10" s="235"/>
      <c r="DES10" s="235"/>
      <c r="DET10" s="235"/>
      <c r="DEU10" s="235"/>
      <c r="DEV10" s="235"/>
      <c r="DEW10" s="235"/>
      <c r="DEX10" s="235"/>
      <c r="DEY10" s="235"/>
      <c r="DEZ10" s="235"/>
      <c r="DFA10" s="235"/>
      <c r="DFB10" s="235"/>
      <c r="DFC10" s="235"/>
      <c r="DFD10" s="235"/>
      <c r="DFE10" s="235"/>
      <c r="DFF10" s="235"/>
      <c r="DFG10" s="235"/>
      <c r="DFH10" s="235"/>
      <c r="DFI10" s="235"/>
      <c r="DFJ10" s="235"/>
      <c r="DFK10" s="235"/>
      <c r="DFL10" s="235"/>
      <c r="DFM10" s="235"/>
      <c r="DFN10" s="235"/>
      <c r="DFO10" s="235"/>
      <c r="DFP10" s="235"/>
      <c r="DFQ10" s="235"/>
      <c r="DFR10" s="235"/>
      <c r="DFS10" s="235"/>
      <c r="DFT10" s="235"/>
      <c r="DFU10" s="235"/>
      <c r="DFV10" s="235"/>
      <c r="DFW10" s="235"/>
      <c r="DFX10" s="235"/>
      <c r="DFY10" s="235"/>
      <c r="DFZ10" s="235"/>
      <c r="DGA10" s="235"/>
      <c r="DGB10" s="235"/>
      <c r="DGC10" s="235"/>
      <c r="DGD10" s="235"/>
      <c r="DGE10" s="235"/>
      <c r="DGF10" s="235"/>
      <c r="DGG10" s="235"/>
      <c r="DGH10" s="235"/>
      <c r="DGI10" s="235"/>
      <c r="DGJ10" s="235"/>
      <c r="DGK10" s="235"/>
      <c r="DGL10" s="235"/>
      <c r="DGM10" s="235"/>
      <c r="DGN10" s="235"/>
      <c r="DGO10" s="235"/>
      <c r="DGP10" s="235"/>
      <c r="DGQ10" s="235"/>
      <c r="DGR10" s="235"/>
      <c r="DGS10" s="235"/>
      <c r="DGT10" s="235"/>
      <c r="DGU10" s="235"/>
      <c r="DGV10" s="235"/>
      <c r="DGW10" s="235"/>
      <c r="DGX10" s="235"/>
      <c r="DGY10" s="235"/>
      <c r="DGZ10" s="235"/>
      <c r="DHA10" s="235"/>
      <c r="DHB10" s="235"/>
      <c r="DHC10" s="235"/>
      <c r="DHD10" s="235"/>
      <c r="DHE10" s="235"/>
      <c r="DHF10" s="235"/>
      <c r="DHG10" s="235"/>
      <c r="DHH10" s="235"/>
      <c r="DHI10" s="235"/>
      <c r="DHJ10" s="235"/>
      <c r="DHK10" s="235"/>
      <c r="DHL10" s="235"/>
      <c r="DHM10" s="235"/>
      <c r="DHN10" s="235"/>
      <c r="DHO10" s="235"/>
      <c r="DHP10" s="235"/>
      <c r="DHQ10" s="235"/>
      <c r="DHR10" s="235"/>
      <c r="DHS10" s="235"/>
      <c r="DHT10" s="235"/>
      <c r="DHU10" s="235"/>
      <c r="DHV10" s="235"/>
      <c r="DHW10" s="235"/>
      <c r="DHX10" s="235"/>
      <c r="DHY10" s="235"/>
      <c r="DHZ10" s="235"/>
      <c r="DIA10" s="235"/>
      <c r="DIB10" s="235"/>
      <c r="DIC10" s="235"/>
      <c r="DID10" s="235"/>
      <c r="DIE10" s="235"/>
      <c r="DIF10" s="235"/>
      <c r="DIG10" s="235"/>
      <c r="DIH10" s="235"/>
      <c r="DII10" s="235"/>
      <c r="DIJ10" s="235"/>
      <c r="DIK10" s="235"/>
      <c r="DIL10" s="235"/>
      <c r="DIM10" s="235"/>
      <c r="DIN10" s="235"/>
      <c r="DIO10" s="235"/>
      <c r="DIP10" s="235"/>
      <c r="DIQ10" s="235"/>
      <c r="DIR10" s="235"/>
      <c r="DIS10" s="235"/>
      <c r="DIT10" s="235"/>
      <c r="DIU10" s="235"/>
      <c r="DIV10" s="235"/>
      <c r="DIW10" s="235"/>
      <c r="DIX10" s="235"/>
      <c r="DIY10" s="235"/>
      <c r="DIZ10" s="235"/>
      <c r="DJA10" s="235"/>
      <c r="DJB10" s="235"/>
      <c r="DJC10" s="235"/>
      <c r="DJD10" s="235"/>
      <c r="DJE10" s="235"/>
      <c r="DJF10" s="235"/>
      <c r="DJG10" s="235"/>
      <c r="DJH10" s="235"/>
      <c r="DJI10" s="235"/>
      <c r="DJJ10" s="235"/>
      <c r="DJK10" s="235"/>
      <c r="DJL10" s="235"/>
      <c r="DJM10" s="235"/>
      <c r="DJN10" s="235"/>
      <c r="DJO10" s="235"/>
      <c r="DJP10" s="235"/>
      <c r="DJQ10" s="235"/>
      <c r="DJR10" s="235"/>
      <c r="DJS10" s="235"/>
      <c r="DJT10" s="235"/>
      <c r="DJU10" s="235"/>
      <c r="DJV10" s="235"/>
      <c r="DJW10" s="235"/>
      <c r="DJX10" s="235"/>
      <c r="DJY10" s="235"/>
      <c r="DJZ10" s="235"/>
      <c r="DKA10" s="235"/>
      <c r="DKB10" s="235"/>
      <c r="DKC10" s="235"/>
      <c r="DKD10" s="235"/>
      <c r="DKE10" s="235"/>
      <c r="DKF10" s="235"/>
      <c r="DKG10" s="235"/>
      <c r="DKH10" s="235"/>
      <c r="DKI10" s="235"/>
      <c r="DKJ10" s="235"/>
      <c r="DKK10" s="235"/>
      <c r="DKL10" s="235"/>
      <c r="DKM10" s="235"/>
      <c r="DKN10" s="235"/>
      <c r="DKO10" s="235"/>
      <c r="DKP10" s="235"/>
      <c r="DKQ10" s="235"/>
      <c r="DKR10" s="235"/>
      <c r="DKS10" s="235"/>
      <c r="DKT10" s="235"/>
      <c r="DKU10" s="235"/>
      <c r="DKV10" s="235"/>
      <c r="DKW10" s="235"/>
      <c r="DKX10" s="235"/>
      <c r="DKY10" s="235"/>
      <c r="DKZ10" s="235"/>
      <c r="DLA10" s="235"/>
      <c r="DLB10" s="235"/>
      <c r="DLC10" s="235"/>
      <c r="DLD10" s="235"/>
      <c r="DLE10" s="235"/>
      <c r="DLF10" s="235"/>
      <c r="DLG10" s="235"/>
      <c r="DLH10" s="235"/>
      <c r="DLI10" s="235"/>
      <c r="DLJ10" s="235"/>
      <c r="DLK10" s="235"/>
      <c r="DLL10" s="235"/>
      <c r="DLM10" s="235"/>
      <c r="DLN10" s="235"/>
      <c r="DLO10" s="235"/>
      <c r="DLP10" s="235"/>
      <c r="DLQ10" s="235"/>
      <c r="DLR10" s="235"/>
      <c r="DLS10" s="235"/>
      <c r="DLT10" s="235"/>
      <c r="DLU10" s="235"/>
      <c r="DLV10" s="235"/>
      <c r="DLW10" s="235"/>
      <c r="DLX10" s="235"/>
      <c r="DLY10" s="235"/>
      <c r="DLZ10" s="235"/>
      <c r="DMA10" s="235"/>
      <c r="DMB10" s="235"/>
      <c r="DMC10" s="235"/>
      <c r="DMD10" s="235"/>
      <c r="DME10" s="235"/>
      <c r="DMF10" s="235"/>
      <c r="DMG10" s="235"/>
      <c r="DMH10" s="235"/>
      <c r="DMI10" s="235"/>
      <c r="DMJ10" s="235"/>
      <c r="DMK10" s="235"/>
      <c r="DML10" s="235"/>
      <c r="DMM10" s="235"/>
      <c r="DMN10" s="235"/>
      <c r="DMO10" s="235"/>
      <c r="DMP10" s="235"/>
      <c r="DMQ10" s="235"/>
      <c r="DMR10" s="235"/>
      <c r="DMS10" s="235"/>
      <c r="DMT10" s="235"/>
      <c r="DMU10" s="235"/>
      <c r="DMV10" s="235"/>
      <c r="DMW10" s="235"/>
      <c r="DMX10" s="235"/>
      <c r="DMY10" s="235"/>
      <c r="DMZ10" s="235"/>
      <c r="DNA10" s="235"/>
      <c r="DNB10" s="235"/>
      <c r="DNC10" s="235"/>
      <c r="DND10" s="235"/>
      <c r="DNE10" s="235"/>
      <c r="DNF10" s="235"/>
      <c r="DNG10" s="235"/>
      <c r="DNH10" s="235"/>
      <c r="DNI10" s="235"/>
      <c r="DNJ10" s="235"/>
      <c r="DNK10" s="235"/>
      <c r="DNL10" s="235"/>
      <c r="DNM10" s="235"/>
      <c r="DNN10" s="235"/>
      <c r="DNO10" s="235"/>
      <c r="DNP10" s="235"/>
      <c r="DNQ10" s="235"/>
      <c r="DNR10" s="235"/>
      <c r="DNS10" s="235"/>
      <c r="DNT10" s="235"/>
      <c r="DNU10" s="235"/>
      <c r="DNV10" s="235"/>
      <c r="DNW10" s="235"/>
      <c r="DNX10" s="235"/>
      <c r="DNY10" s="235"/>
      <c r="DNZ10" s="235"/>
      <c r="DOA10" s="235"/>
      <c r="DOB10" s="235"/>
      <c r="DOC10" s="235"/>
      <c r="DOD10" s="235"/>
      <c r="DOE10" s="235"/>
      <c r="DOF10" s="235"/>
      <c r="DOG10" s="235"/>
      <c r="DOH10" s="235"/>
      <c r="DOI10" s="235"/>
      <c r="DOJ10" s="235"/>
      <c r="DOK10" s="235"/>
      <c r="DOL10" s="235"/>
      <c r="DOM10" s="235"/>
      <c r="DON10" s="235"/>
      <c r="DOO10" s="235"/>
      <c r="DOP10" s="235"/>
      <c r="DOQ10" s="235"/>
      <c r="DOR10" s="235"/>
      <c r="DOS10" s="235"/>
      <c r="DOT10" s="235"/>
      <c r="DOU10" s="235"/>
      <c r="DOV10" s="235"/>
      <c r="DOW10" s="235"/>
      <c r="DOX10" s="235"/>
      <c r="DOY10" s="235"/>
      <c r="DOZ10" s="235"/>
      <c r="DPA10" s="235"/>
      <c r="DPB10" s="235"/>
      <c r="DPC10" s="235"/>
      <c r="DPD10" s="235"/>
      <c r="DPE10" s="235"/>
      <c r="DPF10" s="235"/>
      <c r="DPG10" s="235"/>
      <c r="DPH10" s="235"/>
      <c r="DPI10" s="235"/>
      <c r="DPJ10" s="235"/>
      <c r="DPK10" s="235"/>
      <c r="DPL10" s="235"/>
      <c r="DPM10" s="235"/>
      <c r="DPN10" s="235"/>
      <c r="DPO10" s="235"/>
      <c r="DPP10" s="235"/>
      <c r="DPQ10" s="235"/>
      <c r="DPR10" s="235"/>
      <c r="DPS10" s="235"/>
      <c r="DPT10" s="235"/>
      <c r="DPU10" s="235"/>
      <c r="DPV10" s="235"/>
      <c r="DPW10" s="235"/>
      <c r="DPX10" s="235"/>
      <c r="DPY10" s="235"/>
      <c r="DPZ10" s="235"/>
      <c r="DQA10" s="235"/>
      <c r="DQB10" s="235"/>
      <c r="DQC10" s="235"/>
      <c r="DQD10" s="235"/>
      <c r="DQE10" s="235"/>
      <c r="DQF10" s="235"/>
      <c r="DQG10" s="235"/>
      <c r="DQH10" s="235"/>
      <c r="DQI10" s="235"/>
      <c r="DQJ10" s="235"/>
      <c r="DQK10" s="235"/>
      <c r="DQL10" s="235"/>
      <c r="DQM10" s="235"/>
      <c r="DQN10" s="235"/>
      <c r="DQO10" s="235"/>
      <c r="DQP10" s="235"/>
      <c r="DQQ10" s="235"/>
      <c r="DQR10" s="235"/>
      <c r="DQS10" s="235"/>
      <c r="DQT10" s="235"/>
      <c r="DQU10" s="235"/>
      <c r="DQV10" s="235"/>
      <c r="DQW10" s="235"/>
      <c r="DQX10" s="235"/>
      <c r="DQY10" s="235"/>
      <c r="DQZ10" s="235"/>
      <c r="DRA10" s="235"/>
      <c r="DRB10" s="235"/>
      <c r="DRC10" s="235"/>
      <c r="DRD10" s="235"/>
      <c r="DRE10" s="235"/>
      <c r="DRF10" s="235"/>
      <c r="DRG10" s="235"/>
      <c r="DRH10" s="235"/>
      <c r="DRI10" s="235"/>
      <c r="DRJ10" s="235"/>
      <c r="DRK10" s="235"/>
      <c r="DRL10" s="235"/>
      <c r="DRM10" s="235"/>
      <c r="DRN10" s="235"/>
      <c r="DRO10" s="235"/>
      <c r="DRP10" s="235"/>
      <c r="DRQ10" s="235"/>
      <c r="DRR10" s="235"/>
      <c r="DRS10" s="235"/>
      <c r="DRT10" s="235"/>
      <c r="DRU10" s="235"/>
      <c r="DRV10" s="235"/>
      <c r="DRW10" s="235"/>
      <c r="DRX10" s="235"/>
      <c r="DRY10" s="235"/>
      <c r="DRZ10" s="235"/>
      <c r="DSA10" s="235"/>
      <c r="DSB10" s="235"/>
      <c r="DSC10" s="235"/>
      <c r="DSD10" s="235"/>
      <c r="DSE10" s="235"/>
      <c r="DSF10" s="235"/>
      <c r="DSG10" s="235"/>
      <c r="DSH10" s="235"/>
      <c r="DSI10" s="235"/>
      <c r="DSJ10" s="235"/>
      <c r="DSK10" s="235"/>
      <c r="DSL10" s="235"/>
      <c r="DSM10" s="235"/>
      <c r="DSN10" s="235"/>
      <c r="DSO10" s="235"/>
      <c r="DSP10" s="235"/>
      <c r="DSQ10" s="235"/>
      <c r="DSR10" s="235"/>
      <c r="DSS10" s="235"/>
      <c r="DST10" s="235"/>
      <c r="DSU10" s="235"/>
      <c r="DSV10" s="235"/>
      <c r="DSW10" s="235"/>
      <c r="DSX10" s="235"/>
      <c r="DSY10" s="235"/>
      <c r="DSZ10" s="235"/>
      <c r="DTA10" s="235"/>
      <c r="DTB10" s="235"/>
      <c r="DTC10" s="235"/>
      <c r="DTD10" s="235"/>
      <c r="DTE10" s="235"/>
      <c r="DTF10" s="235"/>
      <c r="DTG10" s="235"/>
      <c r="DTH10" s="235"/>
      <c r="DTI10" s="235"/>
      <c r="DTJ10" s="235"/>
      <c r="DTK10" s="235"/>
      <c r="DTL10" s="235"/>
      <c r="DTM10" s="235"/>
      <c r="DTN10" s="235"/>
      <c r="DTO10" s="235"/>
      <c r="DTP10" s="235"/>
      <c r="DTQ10" s="235"/>
      <c r="DTR10" s="235"/>
      <c r="DTS10" s="235"/>
      <c r="DTT10" s="235"/>
      <c r="DTU10" s="235"/>
      <c r="DTV10" s="235"/>
      <c r="DTW10" s="235"/>
      <c r="DTX10" s="235"/>
      <c r="DTY10" s="235"/>
      <c r="DTZ10" s="235"/>
      <c r="DUA10" s="235"/>
      <c r="DUB10" s="235"/>
      <c r="DUC10" s="235"/>
      <c r="DUD10" s="235"/>
      <c r="DUE10" s="235"/>
      <c r="DUF10" s="235"/>
      <c r="DUG10" s="235"/>
      <c r="DUH10" s="235"/>
      <c r="DUI10" s="235"/>
      <c r="DUJ10" s="235"/>
      <c r="DUK10" s="235"/>
      <c r="DUL10" s="235"/>
      <c r="DUM10" s="235"/>
      <c r="DUN10" s="235"/>
      <c r="DUO10" s="235"/>
      <c r="DUP10" s="235"/>
      <c r="DUQ10" s="235"/>
      <c r="DUR10" s="235"/>
      <c r="DUS10" s="235"/>
      <c r="DUT10" s="235"/>
      <c r="DUU10" s="235"/>
      <c r="DUV10" s="235"/>
      <c r="DUW10" s="235"/>
      <c r="DUX10" s="235"/>
      <c r="DUY10" s="235"/>
      <c r="DUZ10" s="235"/>
      <c r="DVA10" s="235"/>
      <c r="DVB10" s="235"/>
      <c r="DVC10" s="235"/>
      <c r="DVD10" s="235"/>
      <c r="DVE10" s="235"/>
      <c r="DVF10" s="235"/>
      <c r="DVG10" s="235"/>
      <c r="DVH10" s="235"/>
      <c r="DVI10" s="235"/>
      <c r="DVJ10" s="235"/>
      <c r="DVK10" s="235"/>
      <c r="DVL10" s="235"/>
      <c r="DVM10" s="235"/>
      <c r="DVN10" s="235"/>
      <c r="DVO10" s="235"/>
      <c r="DVP10" s="235"/>
      <c r="DVQ10" s="235"/>
      <c r="DVR10" s="235"/>
      <c r="DVS10" s="235"/>
      <c r="DVT10" s="235"/>
      <c r="DVU10" s="235"/>
      <c r="DVV10" s="235"/>
      <c r="DVW10" s="235"/>
      <c r="DVX10" s="235"/>
      <c r="DVY10" s="235"/>
      <c r="DVZ10" s="235"/>
      <c r="DWA10" s="235"/>
      <c r="DWB10" s="235"/>
      <c r="DWC10" s="235"/>
      <c r="DWD10" s="235"/>
      <c r="DWE10" s="235"/>
      <c r="DWF10" s="235"/>
      <c r="DWG10" s="235"/>
      <c r="DWH10" s="235"/>
      <c r="DWI10" s="235"/>
      <c r="DWJ10" s="235"/>
      <c r="DWK10" s="235"/>
      <c r="DWL10" s="235"/>
      <c r="DWM10" s="235"/>
      <c r="DWN10" s="235"/>
      <c r="DWO10" s="235"/>
      <c r="DWP10" s="235"/>
      <c r="DWQ10" s="235"/>
      <c r="DWR10" s="235"/>
      <c r="DWS10" s="235"/>
      <c r="DWT10" s="235"/>
      <c r="DWU10" s="235"/>
      <c r="DWV10" s="235"/>
      <c r="DWW10" s="235"/>
      <c r="DWX10" s="235"/>
      <c r="DWY10" s="235"/>
      <c r="DWZ10" s="235"/>
      <c r="DXA10" s="235"/>
      <c r="DXB10" s="235"/>
      <c r="DXC10" s="235"/>
      <c r="DXD10" s="235"/>
      <c r="DXE10" s="235"/>
      <c r="DXF10" s="235"/>
      <c r="DXG10" s="235"/>
      <c r="DXH10" s="235"/>
      <c r="DXI10" s="235"/>
      <c r="DXJ10" s="235"/>
      <c r="DXK10" s="235"/>
      <c r="DXL10" s="235"/>
      <c r="DXM10" s="235"/>
      <c r="DXN10" s="235"/>
      <c r="DXO10" s="235"/>
      <c r="DXP10" s="235"/>
      <c r="DXQ10" s="235"/>
      <c r="DXR10" s="235"/>
      <c r="DXS10" s="235"/>
      <c r="DXT10" s="235"/>
      <c r="DXU10" s="235"/>
      <c r="DXV10" s="235"/>
      <c r="DXW10" s="235"/>
      <c r="DXX10" s="235"/>
      <c r="DXY10" s="235"/>
      <c r="DXZ10" s="235"/>
      <c r="DYA10" s="235"/>
      <c r="DYB10" s="235"/>
      <c r="DYC10" s="235"/>
      <c r="DYD10" s="235"/>
      <c r="DYE10" s="235"/>
      <c r="DYF10" s="235"/>
      <c r="DYG10" s="235"/>
      <c r="DYH10" s="235"/>
      <c r="DYI10" s="235"/>
      <c r="DYJ10" s="235"/>
      <c r="DYK10" s="235"/>
      <c r="DYL10" s="235"/>
      <c r="DYM10" s="235"/>
      <c r="DYN10" s="235"/>
      <c r="DYO10" s="235"/>
      <c r="DYP10" s="235"/>
      <c r="DYQ10" s="235"/>
      <c r="DYR10" s="235"/>
      <c r="DYS10" s="235"/>
      <c r="DYT10" s="235"/>
      <c r="DYU10" s="235"/>
      <c r="DYV10" s="235"/>
      <c r="DYW10" s="235"/>
      <c r="DYX10" s="235"/>
      <c r="DYY10" s="235"/>
      <c r="DYZ10" s="235"/>
      <c r="DZA10" s="235"/>
      <c r="DZB10" s="235"/>
      <c r="DZC10" s="235"/>
      <c r="DZD10" s="235"/>
      <c r="DZE10" s="235"/>
      <c r="DZF10" s="235"/>
      <c r="DZG10" s="235"/>
      <c r="DZH10" s="235"/>
      <c r="DZI10" s="235"/>
      <c r="DZJ10" s="235"/>
      <c r="DZK10" s="235"/>
      <c r="DZL10" s="235"/>
      <c r="DZM10" s="235"/>
      <c r="DZN10" s="235"/>
      <c r="DZO10" s="235"/>
      <c r="DZP10" s="235"/>
      <c r="DZQ10" s="235"/>
      <c r="DZR10" s="235"/>
      <c r="DZS10" s="235"/>
      <c r="DZT10" s="235"/>
      <c r="DZU10" s="235"/>
      <c r="DZV10" s="235"/>
      <c r="DZW10" s="235"/>
      <c r="DZX10" s="235"/>
      <c r="DZY10" s="235"/>
      <c r="DZZ10" s="235"/>
      <c r="EAA10" s="235"/>
      <c r="EAB10" s="235"/>
      <c r="EAC10" s="235"/>
      <c r="EAD10" s="235"/>
      <c r="EAE10" s="235"/>
      <c r="EAF10" s="235"/>
      <c r="EAG10" s="235"/>
      <c r="EAH10" s="235"/>
      <c r="EAI10" s="235"/>
      <c r="EAJ10" s="235"/>
      <c r="EAK10" s="235"/>
      <c r="EAL10" s="235"/>
      <c r="EAM10" s="235"/>
      <c r="EAN10" s="235"/>
      <c r="EAO10" s="235"/>
      <c r="EAP10" s="235"/>
      <c r="EAQ10" s="235"/>
      <c r="EAR10" s="235"/>
      <c r="EAS10" s="235"/>
      <c r="EAT10" s="235"/>
      <c r="EAU10" s="235"/>
      <c r="EAV10" s="235"/>
      <c r="EAW10" s="235"/>
      <c r="EAX10" s="235"/>
      <c r="EAY10" s="235"/>
      <c r="EAZ10" s="235"/>
      <c r="EBA10" s="235"/>
      <c r="EBB10" s="235"/>
      <c r="EBC10" s="235"/>
      <c r="EBD10" s="235"/>
      <c r="EBE10" s="235"/>
      <c r="EBF10" s="235"/>
      <c r="EBG10" s="235"/>
      <c r="EBH10" s="235"/>
      <c r="EBI10" s="235"/>
      <c r="EBJ10" s="235"/>
      <c r="EBK10" s="235"/>
      <c r="EBL10" s="235"/>
      <c r="EBM10" s="235"/>
      <c r="EBN10" s="235"/>
      <c r="EBO10" s="235"/>
      <c r="EBP10" s="235"/>
      <c r="EBQ10" s="235"/>
      <c r="EBR10" s="235"/>
      <c r="EBS10" s="235"/>
      <c r="EBT10" s="235"/>
      <c r="EBU10" s="235"/>
      <c r="EBV10" s="235"/>
      <c r="EBW10" s="235"/>
      <c r="EBX10" s="235"/>
      <c r="EBY10" s="235"/>
      <c r="EBZ10" s="235"/>
      <c r="ECA10" s="235"/>
      <c r="ECB10" s="235"/>
      <c r="ECC10" s="235"/>
      <c r="ECD10" s="235"/>
      <c r="ECE10" s="235"/>
      <c r="ECF10" s="235"/>
      <c r="ECG10" s="235"/>
      <c r="ECH10" s="235"/>
      <c r="ECI10" s="235"/>
      <c r="ECJ10" s="235"/>
      <c r="ECK10" s="235"/>
      <c r="ECL10" s="235"/>
      <c r="ECM10" s="235"/>
      <c r="ECN10" s="235"/>
      <c r="ECO10" s="235"/>
      <c r="ECP10" s="235"/>
      <c r="ECQ10" s="235"/>
      <c r="ECR10" s="235"/>
      <c r="ECS10" s="235"/>
      <c r="ECT10" s="235"/>
      <c r="ECU10" s="235"/>
      <c r="ECV10" s="235"/>
      <c r="ECW10" s="235"/>
      <c r="ECX10" s="235"/>
      <c r="ECY10" s="235"/>
      <c r="ECZ10" s="235"/>
      <c r="EDA10" s="235"/>
      <c r="EDB10" s="235"/>
      <c r="EDC10" s="235"/>
      <c r="EDD10" s="235"/>
      <c r="EDE10" s="235"/>
      <c r="EDF10" s="235"/>
      <c r="EDG10" s="235"/>
      <c r="EDH10" s="235"/>
      <c r="EDI10" s="235"/>
      <c r="EDJ10" s="235"/>
      <c r="EDK10" s="235"/>
      <c r="EDL10" s="235"/>
      <c r="EDM10" s="235"/>
      <c r="EDN10" s="235"/>
      <c r="EDO10" s="235"/>
      <c r="EDP10" s="235"/>
      <c r="EDQ10" s="235"/>
      <c r="EDR10" s="235"/>
      <c r="EDS10" s="235"/>
      <c r="EDT10" s="235"/>
      <c r="EDU10" s="235"/>
      <c r="EDV10" s="235"/>
      <c r="EDW10" s="235"/>
      <c r="EDX10" s="235"/>
      <c r="EDY10" s="235"/>
      <c r="EDZ10" s="235"/>
      <c r="EEA10" s="235"/>
      <c r="EEB10" s="235"/>
      <c r="EEC10" s="235"/>
      <c r="EED10" s="235"/>
      <c r="EEE10" s="235"/>
      <c r="EEF10" s="235"/>
      <c r="EEG10" s="235"/>
      <c r="EEH10" s="235"/>
      <c r="EEI10" s="235"/>
      <c r="EEJ10" s="235"/>
      <c r="EEK10" s="235"/>
      <c r="EEL10" s="235"/>
      <c r="EEM10" s="235"/>
      <c r="EEN10" s="235"/>
      <c r="EEO10" s="235"/>
      <c r="EEP10" s="235"/>
      <c r="EEQ10" s="235"/>
      <c r="EER10" s="235"/>
      <c r="EES10" s="235"/>
      <c r="EET10" s="235"/>
      <c r="EEU10" s="235"/>
      <c r="EEV10" s="235"/>
      <c r="EEW10" s="235"/>
      <c r="EEX10" s="235"/>
      <c r="EEY10" s="235"/>
      <c r="EEZ10" s="235"/>
      <c r="EFA10" s="235"/>
      <c r="EFB10" s="235"/>
      <c r="EFC10" s="235"/>
      <c r="EFD10" s="235"/>
      <c r="EFE10" s="235"/>
      <c r="EFF10" s="235"/>
      <c r="EFG10" s="235"/>
      <c r="EFH10" s="235"/>
      <c r="EFI10" s="235"/>
      <c r="EFJ10" s="235"/>
      <c r="EFK10" s="235"/>
      <c r="EFL10" s="235"/>
      <c r="EFM10" s="235"/>
      <c r="EFN10" s="235"/>
      <c r="EFO10" s="235"/>
      <c r="EFP10" s="235"/>
      <c r="EFQ10" s="235"/>
      <c r="EFR10" s="235"/>
      <c r="EFS10" s="235"/>
      <c r="EFT10" s="235"/>
      <c r="EFU10" s="235"/>
      <c r="EFV10" s="235"/>
      <c r="EFW10" s="235"/>
      <c r="EFX10" s="235"/>
      <c r="EFY10" s="235"/>
      <c r="EFZ10" s="235"/>
      <c r="EGA10" s="235"/>
      <c r="EGB10" s="235"/>
      <c r="EGC10" s="235"/>
      <c r="EGD10" s="235"/>
      <c r="EGE10" s="235"/>
      <c r="EGF10" s="235"/>
      <c r="EGG10" s="235"/>
      <c r="EGH10" s="235"/>
      <c r="EGI10" s="235"/>
      <c r="EGJ10" s="235"/>
      <c r="EGK10" s="235"/>
      <c r="EGL10" s="235"/>
      <c r="EGM10" s="235"/>
      <c r="EGN10" s="235"/>
      <c r="EGO10" s="235"/>
      <c r="EGP10" s="235"/>
      <c r="EGQ10" s="235"/>
      <c r="EGR10" s="235"/>
      <c r="EGS10" s="235"/>
      <c r="EGT10" s="235"/>
      <c r="EGU10" s="235"/>
      <c r="EGV10" s="235"/>
      <c r="EGW10" s="235"/>
      <c r="EGX10" s="235"/>
      <c r="EGY10" s="235"/>
      <c r="EGZ10" s="235"/>
      <c r="EHA10" s="235"/>
      <c r="EHB10" s="235"/>
      <c r="EHC10" s="235"/>
      <c r="EHD10" s="235"/>
      <c r="EHE10" s="235"/>
      <c r="EHF10" s="235"/>
      <c r="EHG10" s="235"/>
      <c r="EHH10" s="235"/>
      <c r="EHI10" s="235"/>
      <c r="EHJ10" s="235"/>
      <c r="EHK10" s="235"/>
      <c r="EHL10" s="235"/>
      <c r="EHM10" s="235"/>
      <c r="EHN10" s="235"/>
      <c r="EHO10" s="235"/>
      <c r="EHP10" s="235"/>
      <c r="EHQ10" s="235"/>
      <c r="EHR10" s="235"/>
      <c r="EHS10" s="235"/>
      <c r="EHT10" s="235"/>
      <c r="EHU10" s="235"/>
      <c r="EHV10" s="235"/>
      <c r="EHW10" s="235"/>
      <c r="EHX10" s="235"/>
      <c r="EHY10" s="235"/>
      <c r="EHZ10" s="235"/>
      <c r="EIA10" s="235"/>
      <c r="EIB10" s="235"/>
      <c r="EIC10" s="235"/>
      <c r="EID10" s="235"/>
      <c r="EIE10" s="235"/>
      <c r="EIF10" s="235"/>
      <c r="EIG10" s="235"/>
      <c r="EIH10" s="235"/>
      <c r="EII10" s="235"/>
      <c r="EIJ10" s="235"/>
      <c r="EIK10" s="235"/>
      <c r="EIL10" s="235"/>
      <c r="EIM10" s="235"/>
      <c r="EIN10" s="235"/>
      <c r="EIO10" s="235"/>
      <c r="EIP10" s="235"/>
      <c r="EIQ10" s="235"/>
      <c r="EIR10" s="235"/>
      <c r="EIS10" s="235"/>
      <c r="EIT10" s="235"/>
      <c r="EIU10" s="235"/>
      <c r="EIV10" s="235"/>
      <c r="EIW10" s="235"/>
      <c r="EIX10" s="235"/>
      <c r="EIY10" s="235"/>
      <c r="EIZ10" s="235"/>
      <c r="EJA10" s="235"/>
      <c r="EJB10" s="235"/>
      <c r="EJC10" s="235"/>
      <c r="EJD10" s="235"/>
      <c r="EJE10" s="235"/>
      <c r="EJF10" s="235"/>
      <c r="EJG10" s="235"/>
      <c r="EJH10" s="235"/>
      <c r="EJI10" s="235"/>
      <c r="EJJ10" s="235"/>
      <c r="EJK10" s="235"/>
      <c r="EJL10" s="235"/>
      <c r="EJM10" s="235"/>
      <c r="EJN10" s="235"/>
      <c r="EJO10" s="235"/>
      <c r="EJP10" s="235"/>
      <c r="EJQ10" s="235"/>
      <c r="EJR10" s="235"/>
      <c r="EJS10" s="235"/>
      <c r="EJT10" s="235"/>
      <c r="EJU10" s="235"/>
      <c r="EJV10" s="235"/>
      <c r="EJW10" s="235"/>
      <c r="EJX10" s="235"/>
      <c r="EJY10" s="235"/>
      <c r="EJZ10" s="235"/>
      <c r="EKA10" s="235"/>
      <c r="EKB10" s="235"/>
      <c r="EKC10" s="235"/>
      <c r="EKD10" s="235"/>
      <c r="EKE10" s="235"/>
      <c r="EKF10" s="235"/>
      <c r="EKG10" s="235"/>
      <c r="EKH10" s="235"/>
      <c r="EKI10" s="235"/>
      <c r="EKJ10" s="235"/>
      <c r="EKK10" s="235"/>
      <c r="EKL10" s="235"/>
      <c r="EKM10" s="235"/>
      <c r="EKN10" s="235"/>
      <c r="EKO10" s="235"/>
      <c r="EKP10" s="235"/>
      <c r="EKQ10" s="235"/>
      <c r="EKR10" s="235"/>
      <c r="EKS10" s="235"/>
      <c r="EKT10" s="235"/>
      <c r="EKU10" s="235"/>
      <c r="EKV10" s="235"/>
      <c r="EKW10" s="235"/>
      <c r="EKX10" s="235"/>
      <c r="EKY10" s="235"/>
      <c r="EKZ10" s="235"/>
      <c r="ELA10" s="235"/>
      <c r="ELB10" s="235"/>
      <c r="ELC10" s="235"/>
      <c r="ELD10" s="235"/>
      <c r="ELE10" s="235"/>
      <c r="ELF10" s="235"/>
      <c r="ELG10" s="235"/>
      <c r="ELH10" s="235"/>
      <c r="ELI10" s="235"/>
      <c r="ELJ10" s="235"/>
      <c r="ELK10" s="235"/>
      <c r="ELL10" s="235"/>
      <c r="ELM10" s="235"/>
      <c r="ELN10" s="235"/>
      <c r="ELO10" s="235"/>
      <c r="ELP10" s="235"/>
      <c r="ELQ10" s="235"/>
      <c r="ELR10" s="235"/>
      <c r="ELS10" s="235"/>
      <c r="ELT10" s="235"/>
      <c r="ELU10" s="235"/>
      <c r="ELV10" s="235"/>
      <c r="ELW10" s="235"/>
      <c r="ELX10" s="235"/>
      <c r="ELY10" s="235"/>
      <c r="ELZ10" s="235"/>
      <c r="EMA10" s="235"/>
      <c r="EMB10" s="235"/>
      <c r="EMC10" s="235"/>
      <c r="EMD10" s="235"/>
      <c r="EME10" s="235"/>
      <c r="EMF10" s="235"/>
      <c r="EMG10" s="235"/>
      <c r="EMH10" s="235"/>
      <c r="EMI10" s="235"/>
      <c r="EMJ10" s="235"/>
      <c r="EMK10" s="235"/>
      <c r="EML10" s="235"/>
      <c r="EMM10" s="235"/>
      <c r="EMN10" s="235"/>
      <c r="EMO10" s="235"/>
      <c r="EMP10" s="235"/>
      <c r="EMQ10" s="235"/>
      <c r="EMR10" s="235"/>
      <c r="EMS10" s="235"/>
      <c r="EMT10" s="235"/>
      <c r="EMU10" s="235"/>
      <c r="EMV10" s="235"/>
      <c r="EMW10" s="235"/>
      <c r="EMX10" s="235"/>
      <c r="EMY10" s="235"/>
      <c r="EMZ10" s="235"/>
      <c r="ENA10" s="235"/>
      <c r="ENB10" s="235"/>
      <c r="ENC10" s="235"/>
      <c r="END10" s="235"/>
      <c r="ENE10" s="235"/>
      <c r="ENF10" s="235"/>
      <c r="ENG10" s="235"/>
      <c r="ENH10" s="235"/>
      <c r="ENI10" s="235"/>
      <c r="ENJ10" s="235"/>
      <c r="ENK10" s="235"/>
      <c r="ENL10" s="235"/>
      <c r="ENM10" s="235"/>
      <c r="ENN10" s="235"/>
      <c r="ENO10" s="235"/>
      <c r="ENP10" s="235"/>
      <c r="ENQ10" s="235"/>
      <c r="ENR10" s="235"/>
      <c r="ENS10" s="235"/>
      <c r="ENT10" s="235"/>
      <c r="ENU10" s="235"/>
      <c r="ENV10" s="235"/>
      <c r="ENW10" s="235"/>
      <c r="ENX10" s="235"/>
      <c r="ENY10" s="235"/>
      <c r="ENZ10" s="235"/>
      <c r="EOA10" s="235"/>
      <c r="EOB10" s="235"/>
      <c r="EOC10" s="235"/>
      <c r="EOD10" s="235"/>
      <c r="EOE10" s="235"/>
      <c r="EOF10" s="235"/>
      <c r="EOG10" s="235"/>
      <c r="EOH10" s="235"/>
      <c r="EOI10" s="235"/>
      <c r="EOJ10" s="235"/>
      <c r="EOK10" s="235"/>
      <c r="EOL10" s="235"/>
      <c r="EOM10" s="235"/>
      <c r="EON10" s="235"/>
      <c r="EOO10" s="235"/>
      <c r="EOP10" s="235"/>
      <c r="EOQ10" s="235"/>
      <c r="EOR10" s="235"/>
      <c r="EOS10" s="235"/>
      <c r="EOT10" s="235"/>
      <c r="EOU10" s="235"/>
      <c r="EOV10" s="235"/>
      <c r="EOW10" s="235"/>
      <c r="EOX10" s="235"/>
      <c r="EOY10" s="235"/>
      <c r="EOZ10" s="235"/>
      <c r="EPA10" s="235"/>
      <c r="EPB10" s="235"/>
      <c r="EPC10" s="235"/>
      <c r="EPD10" s="235"/>
      <c r="EPE10" s="235"/>
      <c r="EPF10" s="235"/>
      <c r="EPG10" s="235"/>
      <c r="EPH10" s="235"/>
      <c r="EPI10" s="235"/>
      <c r="EPJ10" s="235"/>
      <c r="EPK10" s="235"/>
      <c r="EPL10" s="235"/>
      <c r="EPM10" s="235"/>
      <c r="EPN10" s="235"/>
      <c r="EPO10" s="235"/>
      <c r="EPP10" s="235"/>
      <c r="EPQ10" s="235"/>
      <c r="EPR10" s="235"/>
      <c r="EPS10" s="235"/>
      <c r="EPT10" s="235"/>
      <c r="EPU10" s="235"/>
      <c r="EPV10" s="235"/>
      <c r="EPW10" s="235"/>
      <c r="EPX10" s="235"/>
      <c r="EPY10" s="235"/>
      <c r="EPZ10" s="235"/>
      <c r="EQA10" s="235"/>
      <c r="EQB10" s="235"/>
      <c r="EQC10" s="235"/>
      <c r="EQD10" s="235"/>
      <c r="EQE10" s="235"/>
      <c r="EQF10" s="235"/>
      <c r="EQG10" s="235"/>
      <c r="EQH10" s="235"/>
      <c r="EQI10" s="235"/>
      <c r="EQJ10" s="235"/>
      <c r="EQK10" s="235"/>
      <c r="EQL10" s="235"/>
      <c r="EQM10" s="235"/>
      <c r="EQN10" s="235"/>
      <c r="EQO10" s="235"/>
      <c r="EQP10" s="235"/>
      <c r="EQQ10" s="235"/>
      <c r="EQR10" s="235"/>
      <c r="EQS10" s="235"/>
      <c r="EQT10" s="235"/>
      <c r="EQU10" s="235"/>
      <c r="EQV10" s="235"/>
      <c r="EQW10" s="235"/>
      <c r="EQX10" s="235"/>
      <c r="EQY10" s="235"/>
      <c r="EQZ10" s="235"/>
      <c r="ERA10" s="235"/>
      <c r="ERB10" s="235"/>
      <c r="ERC10" s="235"/>
      <c r="ERD10" s="235"/>
      <c r="ERE10" s="235"/>
      <c r="ERF10" s="235"/>
      <c r="ERG10" s="235"/>
      <c r="ERH10" s="235"/>
      <c r="ERI10" s="235"/>
      <c r="ERJ10" s="235"/>
      <c r="ERK10" s="235"/>
      <c r="ERL10" s="235"/>
      <c r="ERM10" s="235"/>
      <c r="ERN10" s="235"/>
      <c r="ERO10" s="235"/>
      <c r="ERP10" s="235"/>
      <c r="ERQ10" s="235"/>
      <c r="ERR10" s="235"/>
      <c r="ERS10" s="235"/>
      <c r="ERT10" s="235"/>
      <c r="ERU10" s="235"/>
      <c r="ERV10" s="235"/>
      <c r="ERW10" s="235"/>
      <c r="ERX10" s="235"/>
      <c r="ERY10" s="235"/>
      <c r="ERZ10" s="235"/>
      <c r="ESA10" s="235"/>
      <c r="ESB10" s="235"/>
      <c r="ESC10" s="235"/>
      <c r="ESD10" s="235"/>
      <c r="ESE10" s="235"/>
      <c r="ESF10" s="235"/>
      <c r="ESG10" s="235"/>
      <c r="ESH10" s="235"/>
      <c r="ESI10" s="235"/>
      <c r="ESJ10" s="235"/>
      <c r="ESK10" s="235"/>
      <c r="ESL10" s="235"/>
      <c r="ESM10" s="235"/>
      <c r="ESN10" s="235"/>
      <c r="ESO10" s="235"/>
      <c r="ESP10" s="235"/>
      <c r="ESQ10" s="235"/>
      <c r="ESR10" s="235"/>
      <c r="ESS10" s="235"/>
      <c r="EST10" s="235"/>
      <c r="ESU10" s="235"/>
      <c r="ESV10" s="235"/>
      <c r="ESW10" s="235"/>
      <c r="ESX10" s="235"/>
      <c r="ESY10" s="235"/>
      <c r="ESZ10" s="235"/>
      <c r="ETA10" s="235"/>
      <c r="ETB10" s="235"/>
      <c r="ETC10" s="235"/>
      <c r="ETD10" s="235"/>
      <c r="ETE10" s="235"/>
      <c r="ETF10" s="235"/>
      <c r="ETG10" s="235"/>
      <c r="ETH10" s="235"/>
      <c r="ETI10" s="235"/>
      <c r="ETJ10" s="235"/>
      <c r="ETK10" s="235"/>
      <c r="ETL10" s="235"/>
      <c r="ETM10" s="235"/>
      <c r="ETN10" s="235"/>
      <c r="ETO10" s="235"/>
      <c r="ETP10" s="235"/>
      <c r="ETQ10" s="235"/>
      <c r="ETR10" s="235"/>
      <c r="ETS10" s="235"/>
      <c r="ETT10" s="235"/>
      <c r="ETU10" s="235"/>
      <c r="ETV10" s="235"/>
      <c r="ETW10" s="235"/>
      <c r="ETX10" s="235"/>
      <c r="ETY10" s="235"/>
      <c r="ETZ10" s="235"/>
      <c r="EUA10" s="235"/>
      <c r="EUB10" s="235"/>
      <c r="EUC10" s="235"/>
      <c r="EUD10" s="235"/>
      <c r="EUE10" s="235"/>
      <c r="EUF10" s="235"/>
      <c r="EUG10" s="235"/>
      <c r="EUH10" s="235"/>
      <c r="EUI10" s="235"/>
      <c r="EUJ10" s="235"/>
      <c r="EUK10" s="235"/>
      <c r="EUL10" s="235"/>
      <c r="EUM10" s="235"/>
      <c r="EUN10" s="235"/>
      <c r="EUO10" s="235"/>
      <c r="EUP10" s="235"/>
      <c r="EUQ10" s="235"/>
      <c r="EUR10" s="235"/>
      <c r="EUS10" s="235"/>
      <c r="EUT10" s="235"/>
      <c r="EUU10" s="235"/>
      <c r="EUV10" s="235"/>
      <c r="EUW10" s="235"/>
      <c r="EUX10" s="235"/>
      <c r="EUY10" s="235"/>
      <c r="EUZ10" s="235"/>
      <c r="EVA10" s="235"/>
      <c r="EVB10" s="235"/>
      <c r="EVC10" s="235"/>
      <c r="EVD10" s="235"/>
      <c r="EVE10" s="235"/>
      <c r="EVF10" s="235"/>
      <c r="EVG10" s="235"/>
      <c r="EVH10" s="235"/>
      <c r="EVI10" s="235"/>
      <c r="EVJ10" s="235"/>
      <c r="EVK10" s="235"/>
      <c r="EVL10" s="235"/>
      <c r="EVM10" s="235"/>
      <c r="EVN10" s="235"/>
      <c r="EVO10" s="235"/>
      <c r="EVP10" s="235"/>
      <c r="EVQ10" s="235"/>
      <c r="EVR10" s="235"/>
      <c r="EVS10" s="235"/>
      <c r="EVT10" s="235"/>
      <c r="EVU10" s="235"/>
      <c r="EVV10" s="235"/>
      <c r="EVW10" s="235"/>
      <c r="EVX10" s="235"/>
      <c r="EVY10" s="235"/>
      <c r="EVZ10" s="235"/>
      <c r="EWA10" s="235"/>
      <c r="EWB10" s="235"/>
      <c r="EWC10" s="235"/>
      <c r="EWD10" s="235"/>
      <c r="EWE10" s="235"/>
      <c r="EWF10" s="235"/>
      <c r="EWG10" s="235"/>
      <c r="EWH10" s="235"/>
      <c r="EWI10" s="235"/>
      <c r="EWJ10" s="235"/>
      <c r="EWK10" s="235"/>
      <c r="EWL10" s="235"/>
      <c r="EWM10" s="235"/>
      <c r="EWN10" s="235"/>
      <c r="EWO10" s="235"/>
      <c r="EWP10" s="235"/>
      <c r="EWQ10" s="235"/>
      <c r="EWR10" s="235"/>
      <c r="EWS10" s="235"/>
      <c r="EWT10" s="235"/>
      <c r="EWU10" s="235"/>
      <c r="EWV10" s="235"/>
      <c r="EWW10" s="235"/>
      <c r="EWX10" s="235"/>
      <c r="EWY10" s="235"/>
      <c r="EWZ10" s="235"/>
      <c r="EXA10" s="235"/>
      <c r="EXB10" s="235"/>
      <c r="EXC10" s="235"/>
      <c r="EXD10" s="235"/>
      <c r="EXE10" s="235"/>
      <c r="EXF10" s="235"/>
      <c r="EXG10" s="235"/>
      <c r="EXH10" s="235"/>
      <c r="EXI10" s="235"/>
      <c r="EXJ10" s="235"/>
      <c r="EXK10" s="235"/>
      <c r="EXL10" s="235"/>
      <c r="EXM10" s="235"/>
      <c r="EXN10" s="235"/>
      <c r="EXO10" s="235"/>
      <c r="EXP10" s="235"/>
      <c r="EXQ10" s="235"/>
      <c r="EXR10" s="235"/>
      <c r="EXS10" s="235"/>
      <c r="EXT10" s="235"/>
      <c r="EXU10" s="235"/>
      <c r="EXV10" s="235"/>
      <c r="EXW10" s="235"/>
      <c r="EXX10" s="235"/>
      <c r="EXY10" s="235"/>
      <c r="EXZ10" s="235"/>
      <c r="EYA10" s="235"/>
      <c r="EYB10" s="235"/>
      <c r="EYC10" s="235"/>
      <c r="EYD10" s="235"/>
      <c r="EYE10" s="235"/>
      <c r="EYF10" s="235"/>
      <c r="EYG10" s="235"/>
      <c r="EYH10" s="235"/>
      <c r="EYI10" s="235"/>
      <c r="EYJ10" s="235"/>
      <c r="EYK10" s="235"/>
      <c r="EYL10" s="235"/>
      <c r="EYM10" s="235"/>
      <c r="EYN10" s="235"/>
      <c r="EYO10" s="235"/>
      <c r="EYP10" s="235"/>
      <c r="EYQ10" s="235"/>
      <c r="EYR10" s="235"/>
      <c r="EYS10" s="235"/>
      <c r="EYT10" s="235"/>
      <c r="EYU10" s="235"/>
      <c r="EYV10" s="235"/>
      <c r="EYW10" s="235"/>
      <c r="EYX10" s="235"/>
      <c r="EYY10" s="235"/>
      <c r="EYZ10" s="235"/>
      <c r="EZA10" s="235"/>
      <c r="EZB10" s="235"/>
      <c r="EZC10" s="235"/>
      <c r="EZD10" s="235"/>
      <c r="EZE10" s="235"/>
      <c r="EZF10" s="235"/>
      <c r="EZG10" s="235"/>
      <c r="EZH10" s="235"/>
      <c r="EZI10" s="235"/>
      <c r="EZJ10" s="235"/>
      <c r="EZK10" s="235"/>
      <c r="EZL10" s="235"/>
      <c r="EZM10" s="235"/>
      <c r="EZN10" s="235"/>
      <c r="EZO10" s="235"/>
      <c r="EZP10" s="235"/>
      <c r="EZQ10" s="235"/>
      <c r="EZR10" s="235"/>
      <c r="EZS10" s="235"/>
      <c r="EZT10" s="235"/>
      <c r="EZU10" s="235"/>
      <c r="EZV10" s="235"/>
      <c r="EZW10" s="235"/>
      <c r="EZX10" s="235"/>
      <c r="EZY10" s="235"/>
      <c r="EZZ10" s="235"/>
      <c r="FAA10" s="235"/>
      <c r="FAB10" s="235"/>
      <c r="FAC10" s="235"/>
      <c r="FAD10" s="235"/>
      <c r="FAE10" s="235"/>
      <c r="FAF10" s="235"/>
      <c r="FAG10" s="235"/>
      <c r="FAH10" s="235"/>
      <c r="FAI10" s="235"/>
      <c r="FAJ10" s="235"/>
      <c r="FAK10" s="235"/>
      <c r="FAL10" s="235"/>
      <c r="FAM10" s="235"/>
      <c r="FAN10" s="235"/>
      <c r="FAO10" s="235"/>
      <c r="FAP10" s="235"/>
      <c r="FAQ10" s="235"/>
      <c r="FAR10" s="235"/>
      <c r="FAS10" s="235"/>
      <c r="FAT10" s="235"/>
      <c r="FAU10" s="235"/>
      <c r="FAV10" s="235"/>
      <c r="FAW10" s="235"/>
      <c r="FAX10" s="235"/>
      <c r="FAY10" s="235"/>
      <c r="FAZ10" s="235"/>
      <c r="FBA10" s="235"/>
      <c r="FBB10" s="235"/>
      <c r="FBC10" s="235"/>
      <c r="FBD10" s="235"/>
      <c r="FBE10" s="235"/>
      <c r="FBF10" s="235"/>
      <c r="FBG10" s="235"/>
      <c r="FBH10" s="235"/>
      <c r="FBI10" s="235"/>
      <c r="FBJ10" s="235"/>
      <c r="FBK10" s="235"/>
      <c r="FBL10" s="235"/>
      <c r="FBM10" s="235"/>
      <c r="FBN10" s="235"/>
      <c r="FBO10" s="235"/>
      <c r="FBP10" s="235"/>
      <c r="FBQ10" s="235"/>
      <c r="FBR10" s="235"/>
      <c r="FBS10" s="235"/>
      <c r="FBT10" s="235"/>
      <c r="FBU10" s="235"/>
      <c r="FBV10" s="235"/>
      <c r="FBW10" s="235"/>
      <c r="FBX10" s="235"/>
      <c r="FBY10" s="235"/>
      <c r="FBZ10" s="235"/>
      <c r="FCA10" s="235"/>
      <c r="FCB10" s="235"/>
      <c r="FCC10" s="235"/>
      <c r="FCD10" s="235"/>
      <c r="FCE10" s="235"/>
      <c r="FCF10" s="235"/>
      <c r="FCG10" s="235"/>
      <c r="FCH10" s="235"/>
      <c r="FCI10" s="235"/>
      <c r="FCJ10" s="235"/>
      <c r="FCK10" s="235"/>
      <c r="FCL10" s="235"/>
      <c r="FCM10" s="235"/>
      <c r="FCN10" s="235"/>
      <c r="FCO10" s="235"/>
      <c r="FCP10" s="235"/>
      <c r="FCQ10" s="235"/>
      <c r="FCR10" s="235"/>
      <c r="FCS10" s="235"/>
      <c r="FCT10" s="235"/>
      <c r="FCU10" s="235"/>
      <c r="FCV10" s="235"/>
      <c r="FCW10" s="235"/>
      <c r="FCX10" s="235"/>
      <c r="FCY10" s="235"/>
      <c r="FCZ10" s="235"/>
      <c r="FDA10" s="235"/>
      <c r="FDB10" s="235"/>
      <c r="FDC10" s="235"/>
      <c r="FDD10" s="235"/>
      <c r="FDE10" s="235"/>
      <c r="FDF10" s="235"/>
      <c r="FDG10" s="235"/>
      <c r="FDH10" s="235"/>
      <c r="FDI10" s="235"/>
      <c r="FDJ10" s="235"/>
      <c r="FDK10" s="235"/>
      <c r="FDL10" s="235"/>
      <c r="FDM10" s="235"/>
      <c r="FDN10" s="235"/>
      <c r="FDO10" s="235"/>
      <c r="FDP10" s="235"/>
      <c r="FDQ10" s="235"/>
      <c r="FDR10" s="235"/>
      <c r="FDS10" s="235"/>
      <c r="FDT10" s="235"/>
      <c r="FDU10" s="235"/>
      <c r="FDV10" s="235"/>
      <c r="FDW10" s="235"/>
      <c r="FDX10" s="235"/>
      <c r="FDY10" s="235"/>
      <c r="FDZ10" s="235"/>
      <c r="FEA10" s="235"/>
      <c r="FEB10" s="235"/>
      <c r="FEC10" s="235"/>
      <c r="FED10" s="235"/>
      <c r="FEE10" s="235"/>
      <c r="FEF10" s="235"/>
      <c r="FEG10" s="235"/>
      <c r="FEH10" s="235"/>
      <c r="FEI10" s="235"/>
      <c r="FEJ10" s="235"/>
      <c r="FEK10" s="235"/>
      <c r="FEL10" s="235"/>
      <c r="FEM10" s="235"/>
      <c r="FEN10" s="235"/>
      <c r="FEO10" s="235"/>
      <c r="FEP10" s="235"/>
      <c r="FEQ10" s="235"/>
      <c r="FER10" s="235"/>
      <c r="FES10" s="235"/>
      <c r="FET10" s="235"/>
      <c r="FEU10" s="235"/>
      <c r="FEV10" s="235"/>
      <c r="FEW10" s="235"/>
      <c r="FEX10" s="235"/>
      <c r="FEY10" s="235"/>
      <c r="FEZ10" s="235"/>
      <c r="FFA10" s="235"/>
      <c r="FFB10" s="235"/>
      <c r="FFC10" s="235"/>
      <c r="FFD10" s="235"/>
      <c r="FFE10" s="235"/>
      <c r="FFF10" s="235"/>
      <c r="FFG10" s="235"/>
      <c r="FFH10" s="235"/>
      <c r="FFI10" s="235"/>
      <c r="FFJ10" s="235"/>
      <c r="FFK10" s="235"/>
      <c r="FFL10" s="235"/>
      <c r="FFM10" s="235"/>
      <c r="FFN10" s="235"/>
      <c r="FFO10" s="235"/>
      <c r="FFP10" s="235"/>
      <c r="FFQ10" s="235"/>
      <c r="FFR10" s="235"/>
      <c r="FFS10" s="235"/>
      <c r="FFT10" s="235"/>
      <c r="FFU10" s="235"/>
      <c r="FFV10" s="235"/>
      <c r="FFW10" s="235"/>
      <c r="FFX10" s="235"/>
      <c r="FFY10" s="235"/>
      <c r="FFZ10" s="235"/>
      <c r="FGA10" s="235"/>
      <c r="FGB10" s="235"/>
      <c r="FGC10" s="235"/>
      <c r="FGD10" s="235"/>
      <c r="FGE10" s="235"/>
      <c r="FGF10" s="235"/>
      <c r="FGG10" s="235"/>
      <c r="FGH10" s="235"/>
      <c r="FGI10" s="235"/>
      <c r="FGJ10" s="235"/>
      <c r="FGK10" s="235"/>
      <c r="FGL10" s="235"/>
      <c r="FGM10" s="235"/>
      <c r="FGN10" s="235"/>
      <c r="FGO10" s="235"/>
      <c r="FGP10" s="235"/>
      <c r="FGQ10" s="235"/>
      <c r="FGR10" s="235"/>
      <c r="FGS10" s="235"/>
      <c r="FGT10" s="235"/>
      <c r="FGU10" s="235"/>
      <c r="FGV10" s="235"/>
      <c r="FGW10" s="235"/>
      <c r="FGX10" s="235"/>
      <c r="FGY10" s="235"/>
      <c r="FGZ10" s="235"/>
      <c r="FHA10" s="235"/>
      <c r="FHB10" s="235"/>
      <c r="FHC10" s="235"/>
      <c r="FHD10" s="235"/>
      <c r="FHE10" s="235"/>
      <c r="FHF10" s="235"/>
      <c r="FHG10" s="235"/>
      <c r="FHH10" s="235"/>
      <c r="FHI10" s="235"/>
      <c r="FHJ10" s="235"/>
      <c r="FHK10" s="235"/>
      <c r="FHL10" s="235"/>
      <c r="FHM10" s="235"/>
      <c r="FHN10" s="235"/>
      <c r="FHO10" s="235"/>
      <c r="FHP10" s="235"/>
      <c r="FHQ10" s="235"/>
      <c r="FHR10" s="235"/>
      <c r="FHS10" s="235"/>
      <c r="FHT10" s="235"/>
      <c r="FHU10" s="235"/>
      <c r="FHV10" s="235"/>
      <c r="FHW10" s="235"/>
      <c r="FHX10" s="235"/>
      <c r="FHY10" s="235"/>
      <c r="FHZ10" s="235"/>
      <c r="FIA10" s="235"/>
      <c r="FIB10" s="235"/>
      <c r="FIC10" s="235"/>
      <c r="FID10" s="235"/>
      <c r="FIE10" s="235"/>
      <c r="FIF10" s="235"/>
      <c r="FIG10" s="235"/>
      <c r="FIH10" s="235"/>
      <c r="FII10" s="235"/>
      <c r="FIJ10" s="235"/>
      <c r="FIK10" s="235"/>
      <c r="FIL10" s="235"/>
      <c r="FIM10" s="235"/>
      <c r="FIN10" s="235"/>
      <c r="FIO10" s="235"/>
      <c r="FIP10" s="235"/>
      <c r="FIQ10" s="235"/>
      <c r="FIR10" s="235"/>
      <c r="FIS10" s="235"/>
      <c r="FIT10" s="235"/>
      <c r="FIU10" s="235"/>
      <c r="FIV10" s="235"/>
      <c r="FIW10" s="235"/>
      <c r="FIX10" s="235"/>
      <c r="FIY10" s="235"/>
      <c r="FIZ10" s="235"/>
      <c r="FJA10" s="235"/>
      <c r="FJB10" s="235"/>
      <c r="FJC10" s="235"/>
      <c r="FJD10" s="235"/>
      <c r="FJE10" s="235"/>
      <c r="FJF10" s="235"/>
      <c r="FJG10" s="235"/>
      <c r="FJH10" s="235"/>
      <c r="FJI10" s="235"/>
      <c r="FJJ10" s="235"/>
      <c r="FJK10" s="235"/>
      <c r="FJL10" s="235"/>
      <c r="FJM10" s="235"/>
      <c r="FJN10" s="235"/>
      <c r="FJO10" s="235"/>
      <c r="FJP10" s="235"/>
      <c r="FJQ10" s="235"/>
      <c r="FJR10" s="235"/>
      <c r="FJS10" s="235"/>
      <c r="FJT10" s="235"/>
      <c r="FJU10" s="235"/>
      <c r="FJV10" s="235"/>
      <c r="FJW10" s="235"/>
      <c r="FJX10" s="235"/>
      <c r="FJY10" s="235"/>
      <c r="FJZ10" s="235"/>
      <c r="FKA10" s="235"/>
      <c r="FKB10" s="235"/>
      <c r="FKC10" s="235"/>
      <c r="FKD10" s="235"/>
      <c r="FKE10" s="235"/>
      <c r="FKF10" s="235"/>
      <c r="FKG10" s="235"/>
      <c r="FKH10" s="235"/>
      <c r="FKI10" s="235"/>
      <c r="FKJ10" s="235"/>
      <c r="FKK10" s="235"/>
      <c r="FKL10" s="235"/>
      <c r="FKM10" s="235"/>
      <c r="FKN10" s="235"/>
      <c r="FKO10" s="235"/>
      <c r="FKP10" s="235"/>
      <c r="FKQ10" s="235"/>
      <c r="FKR10" s="235"/>
      <c r="FKS10" s="235"/>
      <c r="FKT10" s="235"/>
      <c r="FKU10" s="235"/>
      <c r="FKV10" s="235"/>
      <c r="FKW10" s="235"/>
      <c r="FKX10" s="235"/>
      <c r="FKY10" s="235"/>
      <c r="FKZ10" s="235"/>
      <c r="FLA10" s="235"/>
      <c r="FLB10" s="235"/>
      <c r="FLC10" s="235"/>
      <c r="FLD10" s="235"/>
      <c r="FLE10" s="235"/>
      <c r="FLF10" s="235"/>
      <c r="FLG10" s="235"/>
      <c r="FLH10" s="235"/>
      <c r="FLI10" s="235"/>
      <c r="FLJ10" s="235"/>
      <c r="FLK10" s="235"/>
      <c r="FLL10" s="235"/>
      <c r="FLM10" s="235"/>
      <c r="FLN10" s="235"/>
      <c r="FLO10" s="235"/>
      <c r="FLP10" s="235"/>
      <c r="FLQ10" s="235"/>
      <c r="FLR10" s="235"/>
      <c r="FLS10" s="235"/>
      <c r="FLT10" s="235"/>
      <c r="FLU10" s="235"/>
      <c r="FLV10" s="235"/>
      <c r="FLW10" s="235"/>
      <c r="FLX10" s="235"/>
      <c r="FLY10" s="235"/>
      <c r="FLZ10" s="235"/>
      <c r="FMA10" s="235"/>
      <c r="FMB10" s="235"/>
      <c r="FMC10" s="235"/>
      <c r="FMD10" s="235"/>
      <c r="FME10" s="235"/>
      <c r="FMF10" s="235"/>
      <c r="FMG10" s="235"/>
      <c r="FMH10" s="235"/>
      <c r="FMI10" s="235"/>
      <c r="FMJ10" s="235"/>
      <c r="FMK10" s="235"/>
      <c r="FML10" s="235"/>
      <c r="FMM10" s="235"/>
      <c r="FMN10" s="235"/>
      <c r="FMO10" s="235"/>
      <c r="FMP10" s="235"/>
      <c r="FMQ10" s="235"/>
      <c r="FMR10" s="235"/>
      <c r="FMS10" s="235"/>
      <c r="FMT10" s="235"/>
      <c r="FMU10" s="235"/>
      <c r="FMV10" s="235"/>
      <c r="FMW10" s="235"/>
      <c r="FMX10" s="235"/>
      <c r="FMY10" s="235"/>
      <c r="FMZ10" s="235"/>
      <c r="FNA10" s="235"/>
      <c r="FNB10" s="235"/>
      <c r="FNC10" s="235"/>
      <c r="FND10" s="235"/>
      <c r="FNE10" s="235"/>
      <c r="FNF10" s="235"/>
      <c r="FNG10" s="235"/>
      <c r="FNH10" s="235"/>
      <c r="FNI10" s="235"/>
      <c r="FNJ10" s="235"/>
      <c r="FNK10" s="235"/>
      <c r="FNL10" s="235"/>
      <c r="FNM10" s="235"/>
      <c r="FNN10" s="235"/>
      <c r="FNO10" s="235"/>
      <c r="FNP10" s="235"/>
      <c r="FNQ10" s="235"/>
      <c r="FNR10" s="235"/>
      <c r="FNS10" s="235"/>
      <c r="FNT10" s="235"/>
      <c r="FNU10" s="235"/>
      <c r="FNV10" s="235"/>
      <c r="FNW10" s="235"/>
      <c r="FNX10" s="235"/>
      <c r="FNY10" s="235"/>
      <c r="FNZ10" s="235"/>
      <c r="FOA10" s="235"/>
      <c r="FOB10" s="235"/>
      <c r="FOC10" s="235"/>
      <c r="FOD10" s="235"/>
      <c r="FOE10" s="235"/>
      <c r="FOF10" s="235"/>
      <c r="FOG10" s="235"/>
      <c r="FOH10" s="235"/>
      <c r="FOI10" s="235"/>
      <c r="FOJ10" s="235"/>
      <c r="FOK10" s="235"/>
      <c r="FOL10" s="235"/>
      <c r="FOM10" s="235"/>
      <c r="FON10" s="235"/>
      <c r="FOO10" s="235"/>
      <c r="FOP10" s="235"/>
      <c r="FOQ10" s="235"/>
      <c r="FOR10" s="235"/>
      <c r="FOS10" s="235"/>
      <c r="FOT10" s="235"/>
      <c r="FOU10" s="235"/>
      <c r="FOV10" s="235"/>
      <c r="FOW10" s="235"/>
      <c r="FOX10" s="235"/>
      <c r="FOY10" s="235"/>
      <c r="FOZ10" s="235"/>
      <c r="FPA10" s="235"/>
      <c r="FPB10" s="235"/>
      <c r="FPC10" s="235"/>
      <c r="FPD10" s="235"/>
      <c r="FPE10" s="235"/>
      <c r="FPF10" s="235"/>
      <c r="FPG10" s="235"/>
      <c r="FPH10" s="235"/>
      <c r="FPI10" s="235"/>
      <c r="FPJ10" s="235"/>
      <c r="FPK10" s="235"/>
      <c r="FPL10" s="235"/>
      <c r="FPM10" s="235"/>
      <c r="FPN10" s="235"/>
      <c r="FPO10" s="235"/>
      <c r="FPP10" s="235"/>
      <c r="FPQ10" s="235"/>
      <c r="FPR10" s="235"/>
      <c r="FPS10" s="235"/>
      <c r="FPT10" s="235"/>
      <c r="FPU10" s="235"/>
      <c r="FPV10" s="235"/>
      <c r="FPW10" s="235"/>
      <c r="FPX10" s="235"/>
      <c r="FPY10" s="235"/>
      <c r="FPZ10" s="235"/>
      <c r="FQA10" s="235"/>
      <c r="FQB10" s="235"/>
      <c r="FQC10" s="235"/>
      <c r="FQD10" s="235"/>
      <c r="FQE10" s="235"/>
      <c r="FQF10" s="235"/>
      <c r="FQG10" s="235"/>
      <c r="FQH10" s="235"/>
      <c r="FQI10" s="235"/>
      <c r="FQJ10" s="235"/>
      <c r="FQK10" s="235"/>
      <c r="FQL10" s="235"/>
      <c r="FQM10" s="235"/>
      <c r="FQN10" s="235"/>
      <c r="FQO10" s="235"/>
      <c r="FQP10" s="235"/>
      <c r="FQQ10" s="235"/>
      <c r="FQR10" s="235"/>
      <c r="FQS10" s="235"/>
      <c r="FQT10" s="235"/>
      <c r="FQU10" s="235"/>
      <c r="FQV10" s="235"/>
      <c r="FQW10" s="235"/>
      <c r="FQX10" s="235"/>
      <c r="FQY10" s="235"/>
      <c r="FQZ10" s="235"/>
      <c r="FRA10" s="235"/>
      <c r="FRB10" s="235"/>
      <c r="FRC10" s="235"/>
      <c r="FRD10" s="235"/>
      <c r="FRE10" s="235"/>
      <c r="FRF10" s="235"/>
      <c r="FRG10" s="235"/>
      <c r="FRH10" s="235"/>
      <c r="FRI10" s="235"/>
      <c r="FRJ10" s="235"/>
      <c r="FRK10" s="235"/>
      <c r="FRL10" s="235"/>
      <c r="FRM10" s="235"/>
      <c r="FRN10" s="235"/>
      <c r="FRO10" s="235"/>
      <c r="FRP10" s="235"/>
      <c r="FRQ10" s="235"/>
      <c r="FRR10" s="235"/>
      <c r="FRS10" s="235"/>
      <c r="FRT10" s="235"/>
      <c r="FRU10" s="235"/>
      <c r="FRV10" s="235"/>
      <c r="FRW10" s="235"/>
      <c r="FRX10" s="235"/>
      <c r="FRY10" s="235"/>
      <c r="FRZ10" s="235"/>
      <c r="FSA10" s="235"/>
      <c r="FSB10" s="235"/>
      <c r="FSC10" s="235"/>
      <c r="FSD10" s="235"/>
      <c r="FSE10" s="235"/>
      <c r="FSF10" s="235"/>
      <c r="FSG10" s="235"/>
      <c r="FSH10" s="235"/>
      <c r="FSI10" s="235"/>
      <c r="FSJ10" s="235"/>
      <c r="FSK10" s="235"/>
      <c r="FSL10" s="235"/>
      <c r="FSM10" s="235"/>
      <c r="FSN10" s="235"/>
      <c r="FSO10" s="235"/>
      <c r="FSP10" s="235"/>
      <c r="FSQ10" s="235"/>
      <c r="FSR10" s="235"/>
      <c r="FSS10" s="235"/>
      <c r="FST10" s="235"/>
      <c r="FSU10" s="235"/>
      <c r="FSV10" s="235"/>
      <c r="FSW10" s="235"/>
      <c r="FSX10" s="235"/>
      <c r="FSY10" s="235"/>
      <c r="FSZ10" s="235"/>
      <c r="FTA10" s="235"/>
      <c r="FTB10" s="235"/>
      <c r="FTC10" s="235"/>
      <c r="FTD10" s="235"/>
      <c r="FTE10" s="235"/>
      <c r="FTF10" s="235"/>
      <c r="FTG10" s="235"/>
      <c r="FTH10" s="235"/>
      <c r="FTI10" s="235"/>
      <c r="FTJ10" s="235"/>
      <c r="FTK10" s="235"/>
      <c r="FTL10" s="235"/>
      <c r="FTM10" s="235"/>
      <c r="FTN10" s="235"/>
      <c r="FTO10" s="235"/>
      <c r="FTP10" s="235"/>
      <c r="FTQ10" s="235"/>
      <c r="FTR10" s="235"/>
      <c r="FTS10" s="235"/>
      <c r="FTT10" s="235"/>
      <c r="FTU10" s="235"/>
      <c r="FTV10" s="235"/>
      <c r="FTW10" s="235"/>
      <c r="FTX10" s="235"/>
      <c r="FTY10" s="235"/>
      <c r="FTZ10" s="235"/>
      <c r="FUA10" s="235"/>
      <c r="FUB10" s="235"/>
      <c r="FUC10" s="235"/>
      <c r="FUD10" s="235"/>
      <c r="FUE10" s="235"/>
      <c r="FUF10" s="235"/>
      <c r="FUG10" s="235"/>
      <c r="FUH10" s="235"/>
      <c r="FUI10" s="235"/>
      <c r="FUJ10" s="235"/>
      <c r="FUK10" s="235"/>
      <c r="FUL10" s="235"/>
      <c r="FUM10" s="235"/>
      <c r="FUN10" s="235"/>
      <c r="FUO10" s="235"/>
      <c r="FUP10" s="235"/>
      <c r="FUQ10" s="235"/>
      <c r="FUR10" s="235"/>
      <c r="FUS10" s="235"/>
      <c r="FUT10" s="235"/>
      <c r="FUU10" s="235"/>
      <c r="FUV10" s="235"/>
      <c r="FUW10" s="235"/>
      <c r="FUX10" s="235"/>
      <c r="FUY10" s="235"/>
      <c r="FUZ10" s="235"/>
      <c r="FVA10" s="235"/>
      <c r="FVB10" s="235"/>
      <c r="FVC10" s="235"/>
      <c r="FVD10" s="235"/>
      <c r="FVE10" s="235"/>
      <c r="FVF10" s="235"/>
      <c r="FVG10" s="235"/>
      <c r="FVH10" s="235"/>
      <c r="FVI10" s="235"/>
      <c r="FVJ10" s="235"/>
      <c r="FVK10" s="235"/>
      <c r="FVL10" s="235"/>
      <c r="FVM10" s="235"/>
      <c r="FVN10" s="235"/>
      <c r="FVO10" s="235"/>
      <c r="FVP10" s="235"/>
      <c r="FVQ10" s="235"/>
      <c r="FVR10" s="235"/>
      <c r="FVS10" s="235"/>
      <c r="FVT10" s="235"/>
      <c r="FVU10" s="235"/>
      <c r="FVV10" s="235"/>
      <c r="FVW10" s="235"/>
      <c r="FVX10" s="235"/>
      <c r="FVY10" s="235"/>
      <c r="FVZ10" s="235"/>
      <c r="FWA10" s="235"/>
      <c r="FWB10" s="235"/>
      <c r="FWC10" s="235"/>
      <c r="FWD10" s="235"/>
      <c r="FWE10" s="235"/>
      <c r="FWF10" s="235"/>
      <c r="FWG10" s="235"/>
      <c r="FWH10" s="235"/>
      <c r="FWI10" s="235"/>
      <c r="FWJ10" s="235"/>
      <c r="FWK10" s="235"/>
      <c r="FWL10" s="235"/>
      <c r="FWM10" s="235"/>
      <c r="FWN10" s="235"/>
      <c r="FWO10" s="235"/>
      <c r="FWP10" s="235"/>
      <c r="FWQ10" s="235"/>
      <c r="FWR10" s="235"/>
      <c r="FWS10" s="235"/>
      <c r="FWT10" s="235"/>
      <c r="FWU10" s="235"/>
      <c r="FWV10" s="235"/>
      <c r="FWW10" s="235"/>
      <c r="FWX10" s="235"/>
      <c r="FWY10" s="235"/>
      <c r="FWZ10" s="235"/>
      <c r="FXA10" s="235"/>
      <c r="FXB10" s="235"/>
      <c r="FXC10" s="235"/>
      <c r="FXD10" s="235"/>
      <c r="FXE10" s="235"/>
      <c r="FXF10" s="235"/>
      <c r="FXG10" s="235"/>
      <c r="FXH10" s="235"/>
      <c r="FXI10" s="235"/>
      <c r="FXJ10" s="235"/>
      <c r="FXK10" s="235"/>
      <c r="FXL10" s="235"/>
      <c r="FXM10" s="235"/>
      <c r="FXN10" s="235"/>
      <c r="FXO10" s="235"/>
      <c r="FXP10" s="235"/>
      <c r="FXQ10" s="235"/>
      <c r="FXR10" s="235"/>
      <c r="FXS10" s="235"/>
      <c r="FXT10" s="235"/>
      <c r="FXU10" s="235"/>
      <c r="FXV10" s="235"/>
      <c r="FXW10" s="235"/>
      <c r="FXX10" s="235"/>
      <c r="FXY10" s="235"/>
      <c r="FXZ10" s="235"/>
      <c r="FYA10" s="235"/>
      <c r="FYB10" s="235"/>
      <c r="FYC10" s="235"/>
      <c r="FYD10" s="235"/>
      <c r="FYE10" s="235"/>
      <c r="FYF10" s="235"/>
      <c r="FYG10" s="235"/>
      <c r="FYH10" s="235"/>
      <c r="FYI10" s="235"/>
      <c r="FYJ10" s="235"/>
      <c r="FYK10" s="235"/>
      <c r="FYL10" s="235"/>
      <c r="FYM10" s="235"/>
      <c r="FYN10" s="235"/>
      <c r="FYO10" s="235"/>
      <c r="FYP10" s="235"/>
      <c r="FYQ10" s="235"/>
      <c r="FYR10" s="235"/>
      <c r="FYS10" s="235"/>
      <c r="FYT10" s="235"/>
      <c r="FYU10" s="235"/>
      <c r="FYV10" s="235"/>
      <c r="FYW10" s="235"/>
      <c r="FYX10" s="235"/>
      <c r="FYY10" s="235"/>
      <c r="FYZ10" s="235"/>
      <c r="FZA10" s="235"/>
      <c r="FZB10" s="235"/>
      <c r="FZC10" s="235"/>
      <c r="FZD10" s="235"/>
      <c r="FZE10" s="235"/>
      <c r="FZF10" s="235"/>
      <c r="FZG10" s="235"/>
      <c r="FZH10" s="235"/>
      <c r="FZI10" s="235"/>
      <c r="FZJ10" s="235"/>
      <c r="FZK10" s="235"/>
      <c r="FZL10" s="235"/>
      <c r="FZM10" s="235"/>
      <c r="FZN10" s="235"/>
      <c r="FZO10" s="235"/>
      <c r="FZP10" s="235"/>
      <c r="FZQ10" s="235"/>
      <c r="FZR10" s="235"/>
      <c r="FZS10" s="235"/>
      <c r="FZT10" s="235"/>
      <c r="FZU10" s="235"/>
      <c r="FZV10" s="235"/>
      <c r="FZW10" s="235"/>
      <c r="FZX10" s="235"/>
      <c r="FZY10" s="235"/>
      <c r="FZZ10" s="235"/>
      <c r="GAA10" s="235"/>
      <c r="GAB10" s="235"/>
      <c r="GAC10" s="235"/>
      <c r="GAD10" s="235"/>
      <c r="GAE10" s="235"/>
      <c r="GAF10" s="235"/>
      <c r="GAG10" s="235"/>
      <c r="GAH10" s="235"/>
      <c r="GAI10" s="235"/>
      <c r="GAJ10" s="235"/>
      <c r="GAK10" s="235"/>
      <c r="GAL10" s="235"/>
      <c r="GAM10" s="235"/>
      <c r="GAN10" s="235"/>
      <c r="GAO10" s="235"/>
      <c r="GAP10" s="235"/>
      <c r="GAQ10" s="235"/>
      <c r="GAR10" s="235"/>
      <c r="GAS10" s="235"/>
      <c r="GAT10" s="235"/>
      <c r="GAU10" s="235"/>
      <c r="GAV10" s="235"/>
      <c r="GAW10" s="235"/>
      <c r="GAX10" s="235"/>
      <c r="GAY10" s="235"/>
      <c r="GAZ10" s="235"/>
      <c r="GBA10" s="235"/>
      <c r="GBB10" s="235"/>
      <c r="GBC10" s="235"/>
      <c r="GBD10" s="235"/>
      <c r="GBE10" s="235"/>
      <c r="GBF10" s="235"/>
      <c r="GBG10" s="235"/>
      <c r="GBH10" s="235"/>
      <c r="GBI10" s="235"/>
      <c r="GBJ10" s="235"/>
      <c r="GBK10" s="235"/>
      <c r="GBL10" s="235"/>
      <c r="GBM10" s="235"/>
      <c r="GBN10" s="235"/>
      <c r="GBO10" s="235"/>
      <c r="GBP10" s="235"/>
      <c r="GBQ10" s="235"/>
      <c r="GBR10" s="235"/>
      <c r="GBS10" s="235"/>
      <c r="GBT10" s="235"/>
      <c r="GBU10" s="235"/>
      <c r="GBV10" s="235"/>
      <c r="GBW10" s="235"/>
      <c r="GBX10" s="235"/>
      <c r="GBY10" s="235"/>
      <c r="GBZ10" s="235"/>
      <c r="GCA10" s="235"/>
      <c r="GCB10" s="235"/>
      <c r="GCC10" s="235"/>
      <c r="GCD10" s="235"/>
      <c r="GCE10" s="235"/>
      <c r="GCF10" s="235"/>
      <c r="GCG10" s="235"/>
      <c r="GCH10" s="235"/>
      <c r="GCI10" s="235"/>
      <c r="GCJ10" s="235"/>
      <c r="GCK10" s="235"/>
      <c r="GCL10" s="235"/>
      <c r="GCM10" s="235"/>
      <c r="GCN10" s="235"/>
      <c r="GCO10" s="235"/>
      <c r="GCP10" s="235"/>
      <c r="GCQ10" s="235"/>
      <c r="GCR10" s="235"/>
      <c r="GCS10" s="235"/>
      <c r="GCT10" s="235"/>
      <c r="GCU10" s="235"/>
      <c r="GCV10" s="235"/>
      <c r="GCW10" s="235"/>
      <c r="GCX10" s="235"/>
      <c r="GCY10" s="235"/>
      <c r="GCZ10" s="235"/>
      <c r="GDA10" s="235"/>
      <c r="GDB10" s="235"/>
      <c r="GDC10" s="235"/>
      <c r="GDD10" s="235"/>
      <c r="GDE10" s="235"/>
      <c r="GDF10" s="235"/>
      <c r="GDG10" s="235"/>
      <c r="GDH10" s="235"/>
      <c r="GDI10" s="235"/>
      <c r="GDJ10" s="235"/>
      <c r="GDK10" s="235"/>
      <c r="GDL10" s="235"/>
      <c r="GDM10" s="235"/>
      <c r="GDN10" s="235"/>
      <c r="GDO10" s="235"/>
      <c r="GDP10" s="235"/>
      <c r="GDQ10" s="235"/>
      <c r="GDR10" s="235"/>
      <c r="GDS10" s="235"/>
      <c r="GDT10" s="235"/>
      <c r="GDU10" s="235"/>
      <c r="GDV10" s="235"/>
      <c r="GDW10" s="235"/>
      <c r="GDX10" s="235"/>
      <c r="GDY10" s="235"/>
      <c r="GDZ10" s="235"/>
      <c r="GEA10" s="235"/>
      <c r="GEB10" s="235"/>
      <c r="GEC10" s="235"/>
      <c r="GED10" s="235"/>
      <c r="GEE10" s="235"/>
      <c r="GEF10" s="235"/>
      <c r="GEG10" s="235"/>
      <c r="GEH10" s="235"/>
      <c r="GEI10" s="235"/>
      <c r="GEJ10" s="235"/>
      <c r="GEK10" s="235"/>
      <c r="GEL10" s="235"/>
      <c r="GEM10" s="235"/>
      <c r="GEN10" s="235"/>
      <c r="GEO10" s="235"/>
      <c r="GEP10" s="235"/>
      <c r="GEQ10" s="235"/>
      <c r="GER10" s="235"/>
      <c r="GES10" s="235"/>
      <c r="GET10" s="235"/>
      <c r="GEU10" s="235"/>
      <c r="GEV10" s="235"/>
      <c r="GEW10" s="235"/>
      <c r="GEX10" s="235"/>
      <c r="GEY10" s="235"/>
      <c r="GEZ10" s="235"/>
      <c r="GFA10" s="235"/>
      <c r="GFB10" s="235"/>
      <c r="GFC10" s="235"/>
      <c r="GFD10" s="235"/>
      <c r="GFE10" s="235"/>
      <c r="GFF10" s="235"/>
      <c r="GFG10" s="235"/>
      <c r="GFH10" s="235"/>
      <c r="GFI10" s="235"/>
      <c r="GFJ10" s="235"/>
      <c r="GFK10" s="235"/>
      <c r="GFL10" s="235"/>
      <c r="GFM10" s="235"/>
      <c r="GFN10" s="235"/>
      <c r="GFO10" s="235"/>
      <c r="GFP10" s="235"/>
      <c r="GFQ10" s="235"/>
      <c r="GFR10" s="235"/>
      <c r="GFS10" s="235"/>
      <c r="GFT10" s="235"/>
      <c r="GFU10" s="235"/>
      <c r="GFV10" s="235"/>
      <c r="GFW10" s="235"/>
      <c r="GFX10" s="235"/>
      <c r="GFY10" s="235"/>
      <c r="GFZ10" s="235"/>
      <c r="GGA10" s="235"/>
      <c r="GGB10" s="235"/>
      <c r="GGC10" s="235"/>
      <c r="GGD10" s="235"/>
      <c r="GGE10" s="235"/>
      <c r="GGF10" s="235"/>
      <c r="GGG10" s="235"/>
      <c r="GGH10" s="235"/>
      <c r="GGI10" s="235"/>
      <c r="GGJ10" s="235"/>
      <c r="GGK10" s="235"/>
      <c r="GGL10" s="235"/>
      <c r="GGM10" s="235"/>
      <c r="GGN10" s="235"/>
      <c r="GGO10" s="235"/>
      <c r="GGP10" s="235"/>
      <c r="GGQ10" s="235"/>
      <c r="GGR10" s="235"/>
      <c r="GGS10" s="235"/>
      <c r="GGT10" s="235"/>
      <c r="GGU10" s="235"/>
      <c r="GGV10" s="235"/>
      <c r="GGW10" s="235"/>
      <c r="GGX10" s="235"/>
      <c r="GGY10" s="235"/>
      <c r="GGZ10" s="235"/>
      <c r="GHA10" s="235"/>
      <c r="GHB10" s="235"/>
      <c r="GHC10" s="235"/>
      <c r="GHD10" s="235"/>
      <c r="GHE10" s="235"/>
      <c r="GHF10" s="235"/>
      <c r="GHG10" s="235"/>
      <c r="GHH10" s="235"/>
      <c r="GHI10" s="235"/>
      <c r="GHJ10" s="235"/>
      <c r="GHK10" s="235"/>
      <c r="GHL10" s="235"/>
      <c r="GHM10" s="235"/>
      <c r="GHN10" s="235"/>
      <c r="GHO10" s="235"/>
      <c r="GHP10" s="235"/>
      <c r="GHQ10" s="235"/>
      <c r="GHR10" s="235"/>
      <c r="GHS10" s="235"/>
      <c r="GHT10" s="235"/>
      <c r="GHU10" s="235"/>
      <c r="GHV10" s="235"/>
      <c r="GHW10" s="235"/>
      <c r="GHX10" s="235"/>
      <c r="GHY10" s="235"/>
      <c r="GHZ10" s="235"/>
      <c r="GIA10" s="235"/>
      <c r="GIB10" s="235"/>
      <c r="GIC10" s="235"/>
      <c r="GID10" s="235"/>
      <c r="GIE10" s="235"/>
      <c r="GIF10" s="235"/>
      <c r="GIG10" s="235"/>
      <c r="GIH10" s="235"/>
      <c r="GII10" s="235"/>
      <c r="GIJ10" s="235"/>
      <c r="GIK10" s="235"/>
      <c r="GIL10" s="235"/>
      <c r="GIM10" s="235"/>
      <c r="GIN10" s="235"/>
      <c r="GIO10" s="235"/>
      <c r="GIP10" s="235"/>
      <c r="GIQ10" s="235"/>
      <c r="GIR10" s="235"/>
      <c r="GIS10" s="235"/>
      <c r="GIT10" s="235"/>
      <c r="GIU10" s="235"/>
      <c r="GIV10" s="235"/>
      <c r="GIW10" s="235"/>
      <c r="GIX10" s="235"/>
      <c r="GIY10" s="235"/>
      <c r="GIZ10" s="235"/>
      <c r="GJA10" s="235"/>
      <c r="GJB10" s="235"/>
      <c r="GJC10" s="235"/>
      <c r="GJD10" s="235"/>
      <c r="GJE10" s="235"/>
      <c r="GJF10" s="235"/>
      <c r="GJG10" s="235"/>
      <c r="GJH10" s="235"/>
      <c r="GJI10" s="235"/>
      <c r="GJJ10" s="235"/>
      <c r="GJK10" s="235"/>
      <c r="GJL10" s="235"/>
      <c r="GJM10" s="235"/>
      <c r="GJN10" s="235"/>
      <c r="GJO10" s="235"/>
      <c r="GJP10" s="235"/>
      <c r="GJQ10" s="235"/>
      <c r="GJR10" s="235"/>
      <c r="GJS10" s="235"/>
      <c r="GJT10" s="235"/>
      <c r="GJU10" s="235"/>
      <c r="GJV10" s="235"/>
      <c r="GJW10" s="235"/>
      <c r="GJX10" s="235"/>
      <c r="GJY10" s="235"/>
      <c r="GJZ10" s="235"/>
      <c r="GKA10" s="235"/>
      <c r="GKB10" s="235"/>
      <c r="GKC10" s="235"/>
      <c r="GKD10" s="235"/>
      <c r="GKE10" s="235"/>
      <c r="GKF10" s="235"/>
      <c r="GKG10" s="235"/>
      <c r="GKH10" s="235"/>
      <c r="GKI10" s="235"/>
      <c r="GKJ10" s="235"/>
      <c r="GKK10" s="235"/>
      <c r="GKL10" s="235"/>
      <c r="GKM10" s="235"/>
      <c r="GKN10" s="235"/>
      <c r="GKO10" s="235"/>
      <c r="GKP10" s="235"/>
      <c r="GKQ10" s="235"/>
      <c r="GKR10" s="235"/>
      <c r="GKS10" s="235"/>
      <c r="GKT10" s="235"/>
      <c r="GKU10" s="235"/>
      <c r="GKV10" s="235"/>
      <c r="GKW10" s="235"/>
      <c r="GKX10" s="235"/>
      <c r="GKY10" s="235"/>
      <c r="GKZ10" s="235"/>
      <c r="GLA10" s="235"/>
      <c r="GLB10" s="235"/>
      <c r="GLC10" s="235"/>
      <c r="GLD10" s="235"/>
      <c r="GLE10" s="235"/>
      <c r="GLF10" s="235"/>
      <c r="GLG10" s="235"/>
      <c r="GLH10" s="235"/>
      <c r="GLI10" s="235"/>
      <c r="GLJ10" s="235"/>
      <c r="GLK10" s="235"/>
      <c r="GLL10" s="235"/>
      <c r="GLM10" s="235"/>
      <c r="GLN10" s="235"/>
      <c r="GLO10" s="235"/>
      <c r="GLP10" s="235"/>
      <c r="GLQ10" s="235"/>
      <c r="GLR10" s="235"/>
      <c r="GLS10" s="235"/>
      <c r="GLT10" s="235"/>
      <c r="GLU10" s="235"/>
      <c r="GLV10" s="235"/>
      <c r="GLW10" s="235"/>
      <c r="GLX10" s="235"/>
      <c r="GLY10" s="235"/>
      <c r="GLZ10" s="235"/>
      <c r="GMA10" s="235"/>
      <c r="GMB10" s="235"/>
      <c r="GMC10" s="235"/>
      <c r="GMD10" s="235"/>
      <c r="GME10" s="235"/>
      <c r="GMF10" s="235"/>
      <c r="GMG10" s="235"/>
      <c r="GMH10" s="235"/>
      <c r="GMI10" s="235"/>
      <c r="GMJ10" s="235"/>
      <c r="GMK10" s="235"/>
      <c r="GML10" s="235"/>
      <c r="GMM10" s="235"/>
      <c r="GMN10" s="235"/>
      <c r="GMO10" s="235"/>
      <c r="GMP10" s="235"/>
      <c r="GMQ10" s="235"/>
      <c r="GMR10" s="235"/>
      <c r="GMS10" s="235"/>
      <c r="GMT10" s="235"/>
      <c r="GMU10" s="235"/>
      <c r="GMV10" s="235"/>
      <c r="GMW10" s="235"/>
      <c r="GMX10" s="235"/>
      <c r="GMY10" s="235"/>
      <c r="GMZ10" s="235"/>
      <c r="GNA10" s="235"/>
      <c r="GNB10" s="235"/>
      <c r="GNC10" s="235"/>
      <c r="GND10" s="235"/>
      <c r="GNE10" s="235"/>
      <c r="GNF10" s="235"/>
      <c r="GNG10" s="235"/>
      <c r="GNH10" s="235"/>
      <c r="GNI10" s="235"/>
      <c r="GNJ10" s="235"/>
      <c r="GNK10" s="235"/>
      <c r="GNL10" s="235"/>
      <c r="GNM10" s="235"/>
      <c r="GNN10" s="235"/>
      <c r="GNO10" s="235"/>
      <c r="GNP10" s="235"/>
      <c r="GNQ10" s="235"/>
      <c r="GNR10" s="235"/>
      <c r="GNS10" s="235"/>
      <c r="GNT10" s="235"/>
      <c r="GNU10" s="235"/>
      <c r="GNV10" s="235"/>
      <c r="GNW10" s="235"/>
      <c r="GNX10" s="235"/>
      <c r="GNY10" s="235"/>
      <c r="GNZ10" s="235"/>
      <c r="GOA10" s="235"/>
      <c r="GOB10" s="235"/>
      <c r="GOC10" s="235"/>
      <c r="GOD10" s="235"/>
      <c r="GOE10" s="235"/>
      <c r="GOF10" s="235"/>
      <c r="GOG10" s="235"/>
      <c r="GOH10" s="235"/>
      <c r="GOI10" s="235"/>
      <c r="GOJ10" s="235"/>
      <c r="GOK10" s="235"/>
      <c r="GOL10" s="235"/>
      <c r="GOM10" s="235"/>
      <c r="GON10" s="235"/>
      <c r="GOO10" s="235"/>
      <c r="GOP10" s="235"/>
      <c r="GOQ10" s="235"/>
      <c r="GOR10" s="235"/>
      <c r="GOS10" s="235"/>
      <c r="GOT10" s="235"/>
      <c r="GOU10" s="235"/>
      <c r="GOV10" s="235"/>
      <c r="GOW10" s="235"/>
      <c r="GOX10" s="235"/>
      <c r="GOY10" s="235"/>
      <c r="GOZ10" s="235"/>
      <c r="GPA10" s="235"/>
      <c r="GPB10" s="235"/>
      <c r="GPC10" s="235"/>
      <c r="GPD10" s="235"/>
      <c r="GPE10" s="235"/>
      <c r="GPF10" s="235"/>
      <c r="GPG10" s="235"/>
      <c r="GPH10" s="235"/>
      <c r="GPI10" s="235"/>
      <c r="GPJ10" s="235"/>
      <c r="GPK10" s="235"/>
      <c r="GPL10" s="235"/>
      <c r="GPM10" s="235"/>
      <c r="GPN10" s="235"/>
      <c r="GPO10" s="235"/>
      <c r="GPP10" s="235"/>
      <c r="GPQ10" s="235"/>
      <c r="GPR10" s="235"/>
      <c r="GPS10" s="235"/>
      <c r="GPT10" s="235"/>
      <c r="GPU10" s="235"/>
      <c r="GPV10" s="235"/>
      <c r="GPW10" s="235"/>
      <c r="GPX10" s="235"/>
      <c r="GPY10" s="235"/>
      <c r="GPZ10" s="235"/>
      <c r="GQA10" s="235"/>
      <c r="GQB10" s="235"/>
      <c r="GQC10" s="235"/>
      <c r="GQD10" s="235"/>
      <c r="GQE10" s="235"/>
      <c r="GQF10" s="235"/>
      <c r="GQG10" s="235"/>
      <c r="GQH10" s="235"/>
      <c r="GQI10" s="235"/>
      <c r="GQJ10" s="235"/>
      <c r="GQK10" s="235"/>
      <c r="GQL10" s="235"/>
      <c r="GQM10" s="235"/>
      <c r="GQN10" s="235"/>
      <c r="GQO10" s="235"/>
      <c r="GQP10" s="235"/>
      <c r="GQQ10" s="235"/>
      <c r="GQR10" s="235"/>
      <c r="GQS10" s="235"/>
      <c r="GQT10" s="235"/>
      <c r="GQU10" s="235"/>
      <c r="GQV10" s="235"/>
      <c r="GQW10" s="235"/>
      <c r="GQX10" s="235"/>
      <c r="GQY10" s="235"/>
      <c r="GQZ10" s="235"/>
      <c r="GRA10" s="235"/>
      <c r="GRB10" s="235"/>
      <c r="GRC10" s="235"/>
      <c r="GRD10" s="235"/>
      <c r="GRE10" s="235"/>
      <c r="GRF10" s="235"/>
      <c r="GRG10" s="235"/>
      <c r="GRH10" s="235"/>
      <c r="GRI10" s="235"/>
      <c r="GRJ10" s="235"/>
      <c r="GRK10" s="235"/>
      <c r="GRL10" s="235"/>
      <c r="GRM10" s="235"/>
      <c r="GRN10" s="235"/>
      <c r="GRO10" s="235"/>
      <c r="GRP10" s="235"/>
      <c r="GRQ10" s="235"/>
      <c r="GRR10" s="235"/>
      <c r="GRS10" s="235"/>
      <c r="GRT10" s="235"/>
      <c r="GRU10" s="235"/>
      <c r="GRV10" s="235"/>
      <c r="GRW10" s="235"/>
      <c r="GRX10" s="235"/>
      <c r="GRY10" s="235"/>
      <c r="GRZ10" s="235"/>
      <c r="GSA10" s="235"/>
      <c r="GSB10" s="235"/>
      <c r="GSC10" s="235"/>
      <c r="GSD10" s="235"/>
      <c r="GSE10" s="235"/>
      <c r="GSF10" s="235"/>
      <c r="GSG10" s="235"/>
      <c r="GSH10" s="235"/>
      <c r="GSI10" s="235"/>
      <c r="GSJ10" s="235"/>
      <c r="GSK10" s="235"/>
      <c r="GSL10" s="235"/>
      <c r="GSM10" s="235"/>
      <c r="GSN10" s="235"/>
      <c r="GSO10" s="235"/>
      <c r="GSP10" s="235"/>
      <c r="GSQ10" s="235"/>
      <c r="GSR10" s="235"/>
      <c r="GSS10" s="235"/>
      <c r="GST10" s="235"/>
      <c r="GSU10" s="235"/>
      <c r="GSV10" s="235"/>
      <c r="GSW10" s="235"/>
      <c r="GSX10" s="235"/>
      <c r="GSY10" s="235"/>
      <c r="GSZ10" s="235"/>
      <c r="GTA10" s="235"/>
      <c r="GTB10" s="235"/>
      <c r="GTC10" s="235"/>
      <c r="GTD10" s="235"/>
      <c r="GTE10" s="235"/>
      <c r="GTF10" s="235"/>
      <c r="GTG10" s="235"/>
      <c r="GTH10" s="235"/>
      <c r="GTI10" s="235"/>
      <c r="GTJ10" s="235"/>
      <c r="GTK10" s="235"/>
      <c r="GTL10" s="235"/>
      <c r="GTM10" s="235"/>
      <c r="GTN10" s="235"/>
      <c r="GTO10" s="235"/>
      <c r="GTP10" s="235"/>
      <c r="GTQ10" s="235"/>
      <c r="GTR10" s="235"/>
      <c r="GTS10" s="235"/>
      <c r="GTT10" s="235"/>
      <c r="GTU10" s="235"/>
      <c r="GTV10" s="235"/>
      <c r="GTW10" s="235"/>
      <c r="GTX10" s="235"/>
      <c r="GTY10" s="235"/>
      <c r="GTZ10" s="235"/>
      <c r="GUA10" s="235"/>
      <c r="GUB10" s="235"/>
      <c r="GUC10" s="235"/>
      <c r="GUD10" s="235"/>
      <c r="GUE10" s="235"/>
      <c r="GUF10" s="235"/>
      <c r="GUG10" s="235"/>
      <c r="GUH10" s="235"/>
      <c r="GUI10" s="235"/>
      <c r="GUJ10" s="235"/>
      <c r="GUK10" s="235"/>
      <c r="GUL10" s="235"/>
      <c r="GUM10" s="235"/>
      <c r="GUN10" s="235"/>
      <c r="GUO10" s="235"/>
      <c r="GUP10" s="235"/>
      <c r="GUQ10" s="235"/>
      <c r="GUR10" s="235"/>
      <c r="GUS10" s="235"/>
      <c r="GUT10" s="235"/>
      <c r="GUU10" s="235"/>
      <c r="GUV10" s="235"/>
      <c r="GUW10" s="235"/>
      <c r="GUX10" s="235"/>
      <c r="GUY10" s="235"/>
      <c r="GUZ10" s="235"/>
      <c r="GVA10" s="235"/>
      <c r="GVB10" s="235"/>
      <c r="GVC10" s="235"/>
      <c r="GVD10" s="235"/>
      <c r="GVE10" s="235"/>
      <c r="GVF10" s="235"/>
      <c r="GVG10" s="235"/>
      <c r="GVH10" s="235"/>
      <c r="GVI10" s="235"/>
      <c r="GVJ10" s="235"/>
      <c r="GVK10" s="235"/>
      <c r="GVL10" s="235"/>
      <c r="GVM10" s="235"/>
      <c r="GVN10" s="235"/>
      <c r="GVO10" s="235"/>
      <c r="GVP10" s="235"/>
      <c r="GVQ10" s="235"/>
      <c r="GVR10" s="235"/>
      <c r="GVS10" s="235"/>
      <c r="GVT10" s="235"/>
      <c r="GVU10" s="235"/>
      <c r="GVV10" s="235"/>
      <c r="GVW10" s="235"/>
      <c r="GVX10" s="235"/>
      <c r="GVY10" s="235"/>
      <c r="GVZ10" s="235"/>
      <c r="GWA10" s="235"/>
      <c r="GWB10" s="235"/>
      <c r="GWC10" s="235"/>
      <c r="GWD10" s="235"/>
      <c r="GWE10" s="235"/>
      <c r="GWF10" s="235"/>
      <c r="GWG10" s="235"/>
      <c r="GWH10" s="235"/>
      <c r="GWI10" s="235"/>
      <c r="GWJ10" s="235"/>
      <c r="GWK10" s="235"/>
      <c r="GWL10" s="235"/>
      <c r="GWM10" s="235"/>
      <c r="GWN10" s="235"/>
      <c r="GWO10" s="235"/>
      <c r="GWP10" s="235"/>
      <c r="GWQ10" s="235"/>
      <c r="GWR10" s="235"/>
      <c r="GWS10" s="235"/>
      <c r="GWT10" s="235"/>
      <c r="GWU10" s="235"/>
      <c r="GWV10" s="235"/>
      <c r="GWW10" s="235"/>
      <c r="GWX10" s="235"/>
      <c r="GWY10" s="235"/>
      <c r="GWZ10" s="235"/>
      <c r="GXA10" s="235"/>
      <c r="GXB10" s="235"/>
      <c r="GXC10" s="235"/>
      <c r="GXD10" s="235"/>
      <c r="GXE10" s="235"/>
      <c r="GXF10" s="235"/>
      <c r="GXG10" s="235"/>
      <c r="GXH10" s="235"/>
      <c r="GXI10" s="235"/>
      <c r="GXJ10" s="235"/>
      <c r="GXK10" s="235"/>
      <c r="GXL10" s="235"/>
      <c r="GXM10" s="235"/>
      <c r="GXN10" s="235"/>
      <c r="GXO10" s="235"/>
      <c r="GXP10" s="235"/>
      <c r="GXQ10" s="235"/>
      <c r="GXR10" s="235"/>
      <c r="GXS10" s="235"/>
      <c r="GXT10" s="235"/>
      <c r="GXU10" s="235"/>
      <c r="GXV10" s="235"/>
      <c r="GXW10" s="235"/>
      <c r="GXX10" s="235"/>
      <c r="GXY10" s="235"/>
      <c r="GXZ10" s="235"/>
      <c r="GYA10" s="235"/>
      <c r="GYB10" s="235"/>
      <c r="GYC10" s="235"/>
      <c r="GYD10" s="235"/>
      <c r="GYE10" s="235"/>
      <c r="GYF10" s="235"/>
      <c r="GYG10" s="235"/>
      <c r="GYH10" s="235"/>
      <c r="GYI10" s="235"/>
      <c r="GYJ10" s="235"/>
      <c r="GYK10" s="235"/>
      <c r="GYL10" s="235"/>
      <c r="GYM10" s="235"/>
      <c r="GYN10" s="235"/>
      <c r="GYO10" s="235"/>
      <c r="GYP10" s="235"/>
      <c r="GYQ10" s="235"/>
      <c r="GYR10" s="235"/>
      <c r="GYS10" s="235"/>
      <c r="GYT10" s="235"/>
      <c r="GYU10" s="235"/>
      <c r="GYV10" s="235"/>
      <c r="GYW10" s="235"/>
      <c r="GYX10" s="235"/>
      <c r="GYY10" s="235"/>
      <c r="GYZ10" s="235"/>
      <c r="GZA10" s="235"/>
      <c r="GZB10" s="235"/>
      <c r="GZC10" s="235"/>
      <c r="GZD10" s="235"/>
      <c r="GZE10" s="235"/>
      <c r="GZF10" s="235"/>
      <c r="GZG10" s="235"/>
      <c r="GZH10" s="235"/>
      <c r="GZI10" s="235"/>
      <c r="GZJ10" s="235"/>
      <c r="GZK10" s="235"/>
      <c r="GZL10" s="235"/>
      <c r="GZM10" s="235"/>
      <c r="GZN10" s="235"/>
      <c r="GZO10" s="235"/>
      <c r="GZP10" s="235"/>
      <c r="GZQ10" s="235"/>
      <c r="GZR10" s="235"/>
      <c r="GZS10" s="235"/>
      <c r="GZT10" s="235"/>
      <c r="GZU10" s="235"/>
      <c r="GZV10" s="235"/>
      <c r="GZW10" s="235"/>
      <c r="GZX10" s="235"/>
      <c r="GZY10" s="235"/>
      <c r="GZZ10" s="235"/>
      <c r="HAA10" s="235"/>
      <c r="HAB10" s="235"/>
      <c r="HAC10" s="235"/>
      <c r="HAD10" s="235"/>
      <c r="HAE10" s="235"/>
      <c r="HAF10" s="235"/>
      <c r="HAG10" s="235"/>
      <c r="HAH10" s="235"/>
      <c r="HAI10" s="235"/>
      <c r="HAJ10" s="235"/>
      <c r="HAK10" s="235"/>
      <c r="HAL10" s="235"/>
      <c r="HAM10" s="235"/>
      <c r="HAN10" s="235"/>
      <c r="HAO10" s="235"/>
      <c r="HAP10" s="235"/>
      <c r="HAQ10" s="235"/>
      <c r="HAR10" s="235"/>
      <c r="HAS10" s="235"/>
      <c r="HAT10" s="235"/>
      <c r="HAU10" s="235"/>
      <c r="HAV10" s="235"/>
      <c r="HAW10" s="235"/>
      <c r="HAX10" s="235"/>
      <c r="HAY10" s="235"/>
      <c r="HAZ10" s="235"/>
      <c r="HBA10" s="235"/>
      <c r="HBB10" s="235"/>
      <c r="HBC10" s="235"/>
      <c r="HBD10" s="235"/>
      <c r="HBE10" s="235"/>
      <c r="HBF10" s="235"/>
      <c r="HBG10" s="235"/>
      <c r="HBH10" s="235"/>
      <c r="HBI10" s="235"/>
      <c r="HBJ10" s="235"/>
      <c r="HBK10" s="235"/>
      <c r="HBL10" s="235"/>
      <c r="HBM10" s="235"/>
      <c r="HBN10" s="235"/>
      <c r="HBO10" s="235"/>
      <c r="HBP10" s="235"/>
      <c r="HBQ10" s="235"/>
      <c r="HBR10" s="235"/>
      <c r="HBS10" s="235"/>
      <c r="HBT10" s="235"/>
      <c r="HBU10" s="235"/>
      <c r="HBV10" s="235"/>
      <c r="HBW10" s="235"/>
      <c r="HBX10" s="235"/>
      <c r="HBY10" s="235"/>
      <c r="HBZ10" s="235"/>
      <c r="HCA10" s="235"/>
      <c r="HCB10" s="235"/>
      <c r="HCC10" s="235"/>
      <c r="HCD10" s="235"/>
      <c r="HCE10" s="235"/>
      <c r="HCF10" s="235"/>
      <c r="HCG10" s="235"/>
      <c r="HCH10" s="235"/>
      <c r="HCI10" s="235"/>
      <c r="HCJ10" s="235"/>
      <c r="HCK10" s="235"/>
      <c r="HCL10" s="235"/>
      <c r="HCM10" s="235"/>
      <c r="HCN10" s="235"/>
      <c r="HCO10" s="235"/>
      <c r="HCP10" s="235"/>
      <c r="HCQ10" s="235"/>
      <c r="HCR10" s="235"/>
      <c r="HCS10" s="235"/>
      <c r="HCT10" s="235"/>
      <c r="HCU10" s="235"/>
      <c r="HCV10" s="235"/>
      <c r="HCW10" s="235"/>
      <c r="HCX10" s="235"/>
      <c r="HCY10" s="235"/>
      <c r="HCZ10" s="235"/>
      <c r="HDA10" s="235"/>
      <c r="HDB10" s="235"/>
      <c r="HDC10" s="235"/>
      <c r="HDD10" s="235"/>
      <c r="HDE10" s="235"/>
      <c r="HDF10" s="235"/>
      <c r="HDG10" s="235"/>
      <c r="HDH10" s="235"/>
      <c r="HDI10" s="235"/>
      <c r="HDJ10" s="235"/>
      <c r="HDK10" s="235"/>
      <c r="HDL10" s="235"/>
      <c r="HDM10" s="235"/>
      <c r="HDN10" s="235"/>
      <c r="HDO10" s="235"/>
      <c r="HDP10" s="235"/>
      <c r="HDQ10" s="235"/>
      <c r="HDR10" s="235"/>
      <c r="HDS10" s="235"/>
      <c r="HDT10" s="235"/>
      <c r="HDU10" s="235"/>
      <c r="HDV10" s="235"/>
      <c r="HDW10" s="235"/>
      <c r="HDX10" s="235"/>
      <c r="HDY10" s="235"/>
      <c r="HDZ10" s="235"/>
      <c r="HEA10" s="235"/>
      <c r="HEB10" s="235"/>
      <c r="HEC10" s="235"/>
      <c r="HED10" s="235"/>
      <c r="HEE10" s="235"/>
      <c r="HEF10" s="235"/>
      <c r="HEG10" s="235"/>
      <c r="HEH10" s="235"/>
      <c r="HEI10" s="235"/>
      <c r="HEJ10" s="235"/>
      <c r="HEK10" s="235"/>
      <c r="HEL10" s="235"/>
      <c r="HEM10" s="235"/>
      <c r="HEN10" s="235"/>
      <c r="HEO10" s="235"/>
      <c r="HEP10" s="235"/>
      <c r="HEQ10" s="235"/>
      <c r="HER10" s="235"/>
      <c r="HES10" s="235"/>
      <c r="HET10" s="235"/>
      <c r="HEU10" s="235"/>
      <c r="HEV10" s="235"/>
      <c r="HEW10" s="235"/>
      <c r="HEX10" s="235"/>
      <c r="HEY10" s="235"/>
      <c r="HEZ10" s="235"/>
      <c r="HFA10" s="235"/>
      <c r="HFB10" s="235"/>
      <c r="HFC10" s="235"/>
      <c r="HFD10" s="235"/>
      <c r="HFE10" s="235"/>
      <c r="HFF10" s="235"/>
      <c r="HFG10" s="235"/>
      <c r="HFH10" s="235"/>
      <c r="HFI10" s="235"/>
      <c r="HFJ10" s="235"/>
      <c r="HFK10" s="235"/>
      <c r="HFL10" s="235"/>
      <c r="HFM10" s="235"/>
      <c r="HFN10" s="235"/>
      <c r="HFO10" s="235"/>
      <c r="HFP10" s="235"/>
      <c r="HFQ10" s="235"/>
      <c r="HFR10" s="235"/>
      <c r="HFS10" s="235"/>
      <c r="HFT10" s="235"/>
      <c r="HFU10" s="235"/>
      <c r="HFV10" s="235"/>
      <c r="HFW10" s="235"/>
      <c r="HFX10" s="235"/>
      <c r="HFY10" s="235"/>
      <c r="HFZ10" s="235"/>
      <c r="HGA10" s="235"/>
      <c r="HGB10" s="235"/>
      <c r="HGC10" s="235"/>
      <c r="HGD10" s="235"/>
      <c r="HGE10" s="235"/>
      <c r="HGF10" s="235"/>
      <c r="HGG10" s="235"/>
      <c r="HGH10" s="235"/>
      <c r="HGI10" s="235"/>
      <c r="HGJ10" s="235"/>
      <c r="HGK10" s="235"/>
      <c r="HGL10" s="235"/>
      <c r="HGM10" s="235"/>
      <c r="HGN10" s="235"/>
      <c r="HGO10" s="235"/>
      <c r="HGP10" s="235"/>
      <c r="HGQ10" s="235"/>
      <c r="HGR10" s="235"/>
      <c r="HGS10" s="235"/>
      <c r="HGT10" s="235"/>
      <c r="HGU10" s="235"/>
      <c r="HGV10" s="235"/>
      <c r="HGW10" s="235"/>
      <c r="HGX10" s="235"/>
      <c r="HGY10" s="235"/>
      <c r="HGZ10" s="235"/>
      <c r="HHA10" s="235"/>
      <c r="HHB10" s="235"/>
      <c r="HHC10" s="235"/>
      <c r="HHD10" s="235"/>
      <c r="HHE10" s="235"/>
      <c r="HHF10" s="235"/>
      <c r="HHG10" s="235"/>
      <c r="HHH10" s="235"/>
      <c r="HHI10" s="235"/>
      <c r="HHJ10" s="235"/>
      <c r="HHK10" s="235"/>
      <c r="HHL10" s="235"/>
      <c r="HHM10" s="235"/>
      <c r="HHN10" s="235"/>
      <c r="HHO10" s="235"/>
      <c r="HHP10" s="235"/>
      <c r="HHQ10" s="235"/>
      <c r="HHR10" s="235"/>
      <c r="HHS10" s="235"/>
      <c r="HHT10" s="235"/>
      <c r="HHU10" s="235"/>
      <c r="HHV10" s="235"/>
      <c r="HHW10" s="235"/>
      <c r="HHX10" s="235"/>
      <c r="HHY10" s="235"/>
      <c r="HHZ10" s="235"/>
      <c r="HIA10" s="235"/>
      <c r="HIB10" s="235"/>
      <c r="HIC10" s="235"/>
      <c r="HID10" s="235"/>
      <c r="HIE10" s="235"/>
      <c r="HIF10" s="235"/>
      <c r="HIG10" s="235"/>
      <c r="HIH10" s="235"/>
      <c r="HII10" s="235"/>
      <c r="HIJ10" s="235"/>
      <c r="HIK10" s="235"/>
      <c r="HIL10" s="235"/>
      <c r="HIM10" s="235"/>
      <c r="HIN10" s="235"/>
      <c r="HIO10" s="235"/>
      <c r="HIP10" s="235"/>
      <c r="HIQ10" s="235"/>
      <c r="HIR10" s="235"/>
      <c r="HIS10" s="235"/>
      <c r="HIT10" s="235"/>
      <c r="HIU10" s="235"/>
      <c r="HIV10" s="235"/>
      <c r="HIW10" s="235"/>
      <c r="HIX10" s="235"/>
      <c r="HIY10" s="235"/>
      <c r="HIZ10" s="235"/>
      <c r="HJA10" s="235"/>
      <c r="HJB10" s="235"/>
      <c r="HJC10" s="235"/>
      <c r="HJD10" s="235"/>
      <c r="HJE10" s="235"/>
      <c r="HJF10" s="235"/>
      <c r="HJG10" s="235"/>
      <c r="HJH10" s="235"/>
      <c r="HJI10" s="235"/>
      <c r="HJJ10" s="235"/>
      <c r="HJK10" s="235"/>
      <c r="HJL10" s="235"/>
      <c r="HJM10" s="235"/>
      <c r="HJN10" s="235"/>
      <c r="HJO10" s="235"/>
      <c r="HJP10" s="235"/>
      <c r="HJQ10" s="235"/>
      <c r="HJR10" s="235"/>
      <c r="HJS10" s="235"/>
      <c r="HJT10" s="235"/>
      <c r="HJU10" s="235"/>
      <c r="HJV10" s="235"/>
      <c r="HJW10" s="235"/>
      <c r="HJX10" s="235"/>
      <c r="HJY10" s="235"/>
      <c r="HJZ10" s="235"/>
      <c r="HKA10" s="235"/>
      <c r="HKB10" s="235"/>
      <c r="HKC10" s="235"/>
      <c r="HKD10" s="235"/>
      <c r="HKE10" s="235"/>
      <c r="HKF10" s="235"/>
      <c r="HKG10" s="235"/>
      <c r="HKH10" s="235"/>
      <c r="HKI10" s="235"/>
      <c r="HKJ10" s="235"/>
      <c r="HKK10" s="235"/>
      <c r="HKL10" s="235"/>
      <c r="HKM10" s="235"/>
      <c r="HKN10" s="235"/>
      <c r="HKO10" s="235"/>
      <c r="HKP10" s="235"/>
      <c r="HKQ10" s="235"/>
      <c r="HKR10" s="235"/>
      <c r="HKS10" s="235"/>
      <c r="HKT10" s="235"/>
      <c r="HKU10" s="235"/>
      <c r="HKV10" s="235"/>
      <c r="HKW10" s="235"/>
      <c r="HKX10" s="235"/>
      <c r="HKY10" s="235"/>
      <c r="HKZ10" s="235"/>
      <c r="HLA10" s="235"/>
      <c r="HLB10" s="235"/>
      <c r="HLC10" s="235"/>
      <c r="HLD10" s="235"/>
      <c r="HLE10" s="235"/>
      <c r="HLF10" s="235"/>
      <c r="HLG10" s="235"/>
      <c r="HLH10" s="235"/>
      <c r="HLI10" s="235"/>
      <c r="HLJ10" s="235"/>
      <c r="HLK10" s="235"/>
      <c r="HLL10" s="235"/>
      <c r="HLM10" s="235"/>
      <c r="HLN10" s="235"/>
      <c r="HLO10" s="235"/>
      <c r="HLP10" s="235"/>
      <c r="HLQ10" s="235"/>
      <c r="HLR10" s="235"/>
      <c r="HLS10" s="235"/>
      <c r="HLT10" s="235"/>
      <c r="HLU10" s="235"/>
      <c r="HLV10" s="235"/>
      <c r="HLW10" s="235"/>
      <c r="HLX10" s="235"/>
      <c r="HLY10" s="235"/>
      <c r="HLZ10" s="235"/>
      <c r="HMA10" s="235"/>
      <c r="HMB10" s="235"/>
      <c r="HMC10" s="235"/>
      <c r="HMD10" s="235"/>
      <c r="HME10" s="235"/>
      <c r="HMF10" s="235"/>
      <c r="HMG10" s="235"/>
      <c r="HMH10" s="235"/>
      <c r="HMI10" s="235"/>
      <c r="HMJ10" s="235"/>
      <c r="HMK10" s="235"/>
      <c r="HML10" s="235"/>
      <c r="HMM10" s="235"/>
      <c r="HMN10" s="235"/>
      <c r="HMO10" s="235"/>
      <c r="HMP10" s="235"/>
      <c r="HMQ10" s="235"/>
      <c r="HMR10" s="235"/>
      <c r="HMS10" s="235"/>
      <c r="HMT10" s="235"/>
      <c r="HMU10" s="235"/>
      <c r="HMV10" s="235"/>
      <c r="HMW10" s="235"/>
      <c r="HMX10" s="235"/>
      <c r="HMY10" s="235"/>
      <c r="HMZ10" s="235"/>
      <c r="HNA10" s="235"/>
      <c r="HNB10" s="235"/>
      <c r="HNC10" s="235"/>
      <c r="HND10" s="235"/>
      <c r="HNE10" s="235"/>
      <c r="HNF10" s="235"/>
      <c r="HNG10" s="235"/>
      <c r="HNH10" s="235"/>
      <c r="HNI10" s="235"/>
      <c r="HNJ10" s="235"/>
      <c r="HNK10" s="235"/>
      <c r="HNL10" s="235"/>
      <c r="HNM10" s="235"/>
      <c r="HNN10" s="235"/>
      <c r="HNO10" s="235"/>
      <c r="HNP10" s="235"/>
      <c r="HNQ10" s="235"/>
      <c r="HNR10" s="235"/>
      <c r="HNS10" s="235"/>
      <c r="HNT10" s="235"/>
      <c r="HNU10" s="235"/>
      <c r="HNV10" s="235"/>
      <c r="HNW10" s="235"/>
      <c r="HNX10" s="235"/>
      <c r="HNY10" s="235"/>
      <c r="HNZ10" s="235"/>
      <c r="HOA10" s="235"/>
      <c r="HOB10" s="235"/>
      <c r="HOC10" s="235"/>
      <c r="HOD10" s="235"/>
      <c r="HOE10" s="235"/>
      <c r="HOF10" s="235"/>
      <c r="HOG10" s="235"/>
      <c r="HOH10" s="235"/>
      <c r="HOI10" s="235"/>
      <c r="HOJ10" s="235"/>
      <c r="HOK10" s="235"/>
      <c r="HOL10" s="235"/>
      <c r="HOM10" s="235"/>
      <c r="HON10" s="235"/>
      <c r="HOO10" s="235"/>
      <c r="HOP10" s="235"/>
      <c r="HOQ10" s="235"/>
      <c r="HOR10" s="235"/>
      <c r="HOS10" s="235"/>
      <c r="HOT10" s="235"/>
      <c r="HOU10" s="235"/>
      <c r="HOV10" s="235"/>
      <c r="HOW10" s="235"/>
      <c r="HOX10" s="235"/>
      <c r="HOY10" s="235"/>
      <c r="HOZ10" s="235"/>
      <c r="HPA10" s="235"/>
      <c r="HPB10" s="235"/>
      <c r="HPC10" s="235"/>
      <c r="HPD10" s="235"/>
      <c r="HPE10" s="235"/>
      <c r="HPF10" s="235"/>
      <c r="HPG10" s="235"/>
      <c r="HPH10" s="235"/>
      <c r="HPI10" s="235"/>
      <c r="HPJ10" s="235"/>
      <c r="HPK10" s="235"/>
      <c r="HPL10" s="235"/>
      <c r="HPM10" s="235"/>
      <c r="HPN10" s="235"/>
      <c r="HPO10" s="235"/>
      <c r="HPP10" s="235"/>
      <c r="HPQ10" s="235"/>
      <c r="HPR10" s="235"/>
      <c r="HPS10" s="235"/>
      <c r="HPT10" s="235"/>
      <c r="HPU10" s="235"/>
      <c r="HPV10" s="235"/>
      <c r="HPW10" s="235"/>
      <c r="HPX10" s="235"/>
      <c r="HPY10" s="235"/>
      <c r="HPZ10" s="235"/>
      <c r="HQA10" s="235"/>
      <c r="HQB10" s="235"/>
      <c r="HQC10" s="235"/>
      <c r="HQD10" s="235"/>
      <c r="HQE10" s="235"/>
      <c r="HQF10" s="235"/>
      <c r="HQG10" s="235"/>
      <c r="HQH10" s="235"/>
      <c r="HQI10" s="235"/>
      <c r="HQJ10" s="235"/>
      <c r="HQK10" s="235"/>
      <c r="HQL10" s="235"/>
      <c r="HQM10" s="235"/>
      <c r="HQN10" s="235"/>
      <c r="HQO10" s="235"/>
      <c r="HQP10" s="235"/>
      <c r="HQQ10" s="235"/>
      <c r="HQR10" s="235"/>
      <c r="HQS10" s="235"/>
      <c r="HQT10" s="235"/>
      <c r="HQU10" s="235"/>
      <c r="HQV10" s="235"/>
      <c r="HQW10" s="235"/>
      <c r="HQX10" s="235"/>
      <c r="HQY10" s="235"/>
      <c r="HQZ10" s="235"/>
      <c r="HRA10" s="235"/>
      <c r="HRB10" s="235"/>
      <c r="HRC10" s="235"/>
      <c r="HRD10" s="235"/>
      <c r="HRE10" s="235"/>
      <c r="HRF10" s="235"/>
      <c r="HRG10" s="235"/>
      <c r="HRH10" s="235"/>
      <c r="HRI10" s="235"/>
      <c r="HRJ10" s="235"/>
      <c r="HRK10" s="235"/>
      <c r="HRL10" s="235"/>
      <c r="HRM10" s="235"/>
      <c r="HRN10" s="235"/>
      <c r="HRO10" s="235"/>
      <c r="HRP10" s="235"/>
      <c r="HRQ10" s="235"/>
      <c r="HRR10" s="235"/>
      <c r="HRS10" s="235"/>
      <c r="HRT10" s="235"/>
      <c r="HRU10" s="235"/>
      <c r="HRV10" s="235"/>
      <c r="HRW10" s="235"/>
      <c r="HRX10" s="235"/>
      <c r="HRY10" s="235"/>
      <c r="HRZ10" s="235"/>
      <c r="HSA10" s="235"/>
      <c r="HSB10" s="235"/>
      <c r="HSC10" s="235"/>
      <c r="HSD10" s="235"/>
      <c r="HSE10" s="235"/>
      <c r="HSF10" s="235"/>
      <c r="HSG10" s="235"/>
      <c r="HSH10" s="235"/>
      <c r="HSI10" s="235"/>
      <c r="HSJ10" s="235"/>
      <c r="HSK10" s="235"/>
      <c r="HSL10" s="235"/>
      <c r="HSM10" s="235"/>
      <c r="HSN10" s="235"/>
      <c r="HSO10" s="235"/>
      <c r="HSP10" s="235"/>
      <c r="HSQ10" s="235"/>
      <c r="HSR10" s="235"/>
      <c r="HSS10" s="235"/>
      <c r="HST10" s="235"/>
      <c r="HSU10" s="235"/>
      <c r="HSV10" s="235"/>
      <c r="HSW10" s="235"/>
      <c r="HSX10" s="235"/>
      <c r="HSY10" s="235"/>
      <c r="HSZ10" s="235"/>
      <c r="HTA10" s="235"/>
      <c r="HTB10" s="235"/>
      <c r="HTC10" s="235"/>
      <c r="HTD10" s="235"/>
      <c r="HTE10" s="235"/>
      <c r="HTF10" s="235"/>
      <c r="HTG10" s="235"/>
      <c r="HTH10" s="235"/>
      <c r="HTI10" s="235"/>
      <c r="HTJ10" s="235"/>
      <c r="HTK10" s="235"/>
      <c r="HTL10" s="235"/>
      <c r="HTM10" s="235"/>
      <c r="HTN10" s="235"/>
      <c r="HTO10" s="235"/>
      <c r="HTP10" s="235"/>
      <c r="HTQ10" s="235"/>
      <c r="HTR10" s="235"/>
      <c r="HTS10" s="235"/>
      <c r="HTT10" s="235"/>
      <c r="HTU10" s="235"/>
      <c r="HTV10" s="235"/>
      <c r="HTW10" s="235"/>
      <c r="HTX10" s="235"/>
      <c r="HTY10" s="235"/>
      <c r="HTZ10" s="235"/>
      <c r="HUA10" s="235"/>
      <c r="HUB10" s="235"/>
      <c r="HUC10" s="235"/>
      <c r="HUD10" s="235"/>
      <c r="HUE10" s="235"/>
      <c r="HUF10" s="235"/>
      <c r="HUG10" s="235"/>
      <c r="HUH10" s="235"/>
      <c r="HUI10" s="235"/>
      <c r="HUJ10" s="235"/>
      <c r="HUK10" s="235"/>
      <c r="HUL10" s="235"/>
      <c r="HUM10" s="235"/>
      <c r="HUN10" s="235"/>
      <c r="HUO10" s="235"/>
      <c r="HUP10" s="235"/>
      <c r="HUQ10" s="235"/>
      <c r="HUR10" s="235"/>
      <c r="HUS10" s="235"/>
      <c r="HUT10" s="235"/>
      <c r="HUU10" s="235"/>
      <c r="HUV10" s="235"/>
      <c r="HUW10" s="235"/>
      <c r="HUX10" s="235"/>
      <c r="HUY10" s="235"/>
      <c r="HUZ10" s="235"/>
      <c r="HVA10" s="235"/>
      <c r="HVB10" s="235"/>
      <c r="HVC10" s="235"/>
      <c r="HVD10" s="235"/>
      <c r="HVE10" s="235"/>
      <c r="HVF10" s="235"/>
      <c r="HVG10" s="235"/>
      <c r="HVH10" s="235"/>
      <c r="HVI10" s="235"/>
      <c r="HVJ10" s="235"/>
      <c r="HVK10" s="235"/>
      <c r="HVL10" s="235"/>
      <c r="HVM10" s="235"/>
      <c r="HVN10" s="235"/>
      <c r="HVO10" s="235"/>
      <c r="HVP10" s="235"/>
      <c r="HVQ10" s="235"/>
      <c r="HVR10" s="235"/>
      <c r="HVS10" s="235"/>
      <c r="HVT10" s="235"/>
      <c r="HVU10" s="235"/>
      <c r="HVV10" s="235"/>
      <c r="HVW10" s="235"/>
      <c r="HVX10" s="235"/>
      <c r="HVY10" s="235"/>
      <c r="HVZ10" s="235"/>
      <c r="HWA10" s="235"/>
      <c r="HWB10" s="235"/>
      <c r="HWC10" s="235"/>
      <c r="HWD10" s="235"/>
      <c r="HWE10" s="235"/>
      <c r="HWF10" s="235"/>
      <c r="HWG10" s="235"/>
      <c r="HWH10" s="235"/>
      <c r="HWI10" s="235"/>
      <c r="HWJ10" s="235"/>
      <c r="HWK10" s="235"/>
      <c r="HWL10" s="235"/>
      <c r="HWM10" s="235"/>
      <c r="HWN10" s="235"/>
      <c r="HWO10" s="235"/>
      <c r="HWP10" s="235"/>
      <c r="HWQ10" s="235"/>
      <c r="HWR10" s="235"/>
      <c r="HWS10" s="235"/>
      <c r="HWT10" s="235"/>
      <c r="HWU10" s="235"/>
      <c r="HWV10" s="235"/>
      <c r="HWW10" s="235"/>
      <c r="HWX10" s="235"/>
      <c r="HWY10" s="235"/>
      <c r="HWZ10" s="235"/>
      <c r="HXA10" s="235"/>
      <c r="HXB10" s="235"/>
      <c r="HXC10" s="235"/>
      <c r="HXD10" s="235"/>
      <c r="HXE10" s="235"/>
      <c r="HXF10" s="235"/>
      <c r="HXG10" s="235"/>
      <c r="HXH10" s="235"/>
      <c r="HXI10" s="235"/>
      <c r="HXJ10" s="235"/>
      <c r="HXK10" s="235"/>
      <c r="HXL10" s="235"/>
      <c r="HXM10" s="235"/>
      <c r="HXN10" s="235"/>
      <c r="HXO10" s="235"/>
      <c r="HXP10" s="235"/>
      <c r="HXQ10" s="235"/>
      <c r="HXR10" s="235"/>
      <c r="HXS10" s="235"/>
      <c r="HXT10" s="235"/>
      <c r="HXU10" s="235"/>
      <c r="HXV10" s="235"/>
      <c r="HXW10" s="235"/>
      <c r="HXX10" s="235"/>
      <c r="HXY10" s="235"/>
      <c r="HXZ10" s="235"/>
      <c r="HYA10" s="235"/>
      <c r="HYB10" s="235"/>
      <c r="HYC10" s="235"/>
      <c r="HYD10" s="235"/>
      <c r="HYE10" s="235"/>
      <c r="HYF10" s="235"/>
      <c r="HYG10" s="235"/>
      <c r="HYH10" s="235"/>
      <c r="HYI10" s="235"/>
      <c r="HYJ10" s="235"/>
      <c r="HYK10" s="235"/>
      <c r="HYL10" s="235"/>
      <c r="HYM10" s="235"/>
      <c r="HYN10" s="235"/>
      <c r="HYO10" s="235"/>
      <c r="HYP10" s="235"/>
      <c r="HYQ10" s="235"/>
      <c r="HYR10" s="235"/>
      <c r="HYS10" s="235"/>
      <c r="HYT10" s="235"/>
      <c r="HYU10" s="235"/>
      <c r="HYV10" s="235"/>
      <c r="HYW10" s="235"/>
      <c r="HYX10" s="235"/>
      <c r="HYY10" s="235"/>
      <c r="HYZ10" s="235"/>
      <c r="HZA10" s="235"/>
      <c r="HZB10" s="235"/>
      <c r="HZC10" s="235"/>
      <c r="HZD10" s="235"/>
      <c r="HZE10" s="235"/>
      <c r="HZF10" s="235"/>
      <c r="HZG10" s="235"/>
      <c r="HZH10" s="235"/>
      <c r="HZI10" s="235"/>
      <c r="HZJ10" s="235"/>
      <c r="HZK10" s="235"/>
      <c r="HZL10" s="235"/>
      <c r="HZM10" s="235"/>
      <c r="HZN10" s="235"/>
      <c r="HZO10" s="235"/>
      <c r="HZP10" s="235"/>
      <c r="HZQ10" s="235"/>
      <c r="HZR10" s="235"/>
      <c r="HZS10" s="235"/>
      <c r="HZT10" s="235"/>
      <c r="HZU10" s="235"/>
      <c r="HZV10" s="235"/>
      <c r="HZW10" s="235"/>
      <c r="HZX10" s="235"/>
      <c r="HZY10" s="235"/>
      <c r="HZZ10" s="235"/>
      <c r="IAA10" s="235"/>
      <c r="IAB10" s="235"/>
      <c r="IAC10" s="235"/>
      <c r="IAD10" s="235"/>
      <c r="IAE10" s="235"/>
      <c r="IAF10" s="235"/>
      <c r="IAG10" s="235"/>
      <c r="IAH10" s="235"/>
      <c r="IAI10" s="235"/>
      <c r="IAJ10" s="235"/>
      <c r="IAK10" s="235"/>
      <c r="IAL10" s="235"/>
      <c r="IAM10" s="235"/>
      <c r="IAN10" s="235"/>
      <c r="IAO10" s="235"/>
      <c r="IAP10" s="235"/>
      <c r="IAQ10" s="235"/>
      <c r="IAR10" s="235"/>
      <c r="IAS10" s="235"/>
      <c r="IAT10" s="235"/>
      <c r="IAU10" s="235"/>
      <c r="IAV10" s="235"/>
      <c r="IAW10" s="235"/>
      <c r="IAX10" s="235"/>
      <c r="IAY10" s="235"/>
      <c r="IAZ10" s="235"/>
      <c r="IBA10" s="235"/>
      <c r="IBB10" s="235"/>
      <c r="IBC10" s="235"/>
      <c r="IBD10" s="235"/>
      <c r="IBE10" s="235"/>
      <c r="IBF10" s="235"/>
      <c r="IBG10" s="235"/>
      <c r="IBH10" s="235"/>
      <c r="IBI10" s="235"/>
      <c r="IBJ10" s="235"/>
      <c r="IBK10" s="235"/>
      <c r="IBL10" s="235"/>
      <c r="IBM10" s="235"/>
      <c r="IBN10" s="235"/>
      <c r="IBO10" s="235"/>
      <c r="IBP10" s="235"/>
      <c r="IBQ10" s="235"/>
      <c r="IBR10" s="235"/>
      <c r="IBS10" s="235"/>
      <c r="IBT10" s="235"/>
      <c r="IBU10" s="235"/>
      <c r="IBV10" s="235"/>
      <c r="IBW10" s="235"/>
      <c r="IBX10" s="235"/>
      <c r="IBY10" s="235"/>
      <c r="IBZ10" s="235"/>
      <c r="ICA10" s="235"/>
      <c r="ICB10" s="235"/>
      <c r="ICC10" s="235"/>
      <c r="ICD10" s="235"/>
      <c r="ICE10" s="235"/>
      <c r="ICF10" s="235"/>
      <c r="ICG10" s="235"/>
      <c r="ICH10" s="235"/>
      <c r="ICI10" s="235"/>
      <c r="ICJ10" s="235"/>
      <c r="ICK10" s="235"/>
      <c r="ICL10" s="235"/>
      <c r="ICM10" s="235"/>
      <c r="ICN10" s="235"/>
      <c r="ICO10" s="235"/>
      <c r="ICP10" s="235"/>
      <c r="ICQ10" s="235"/>
      <c r="ICR10" s="235"/>
      <c r="ICS10" s="235"/>
      <c r="ICT10" s="235"/>
      <c r="ICU10" s="235"/>
      <c r="ICV10" s="235"/>
      <c r="ICW10" s="235"/>
      <c r="ICX10" s="235"/>
      <c r="ICY10" s="235"/>
      <c r="ICZ10" s="235"/>
      <c r="IDA10" s="235"/>
      <c r="IDB10" s="235"/>
      <c r="IDC10" s="235"/>
      <c r="IDD10" s="235"/>
      <c r="IDE10" s="235"/>
      <c r="IDF10" s="235"/>
      <c r="IDG10" s="235"/>
      <c r="IDH10" s="235"/>
      <c r="IDI10" s="235"/>
      <c r="IDJ10" s="235"/>
      <c r="IDK10" s="235"/>
      <c r="IDL10" s="235"/>
      <c r="IDM10" s="235"/>
      <c r="IDN10" s="235"/>
      <c r="IDO10" s="235"/>
      <c r="IDP10" s="235"/>
      <c r="IDQ10" s="235"/>
      <c r="IDR10" s="235"/>
      <c r="IDS10" s="235"/>
      <c r="IDT10" s="235"/>
      <c r="IDU10" s="235"/>
      <c r="IDV10" s="235"/>
      <c r="IDW10" s="235"/>
      <c r="IDX10" s="235"/>
      <c r="IDY10" s="235"/>
      <c r="IDZ10" s="235"/>
      <c r="IEA10" s="235"/>
      <c r="IEB10" s="235"/>
      <c r="IEC10" s="235"/>
      <c r="IED10" s="235"/>
      <c r="IEE10" s="235"/>
      <c r="IEF10" s="235"/>
      <c r="IEG10" s="235"/>
      <c r="IEH10" s="235"/>
      <c r="IEI10" s="235"/>
      <c r="IEJ10" s="235"/>
      <c r="IEK10" s="235"/>
      <c r="IEL10" s="235"/>
      <c r="IEM10" s="235"/>
      <c r="IEN10" s="235"/>
      <c r="IEO10" s="235"/>
      <c r="IEP10" s="235"/>
      <c r="IEQ10" s="235"/>
      <c r="IER10" s="235"/>
      <c r="IES10" s="235"/>
      <c r="IET10" s="235"/>
      <c r="IEU10" s="235"/>
      <c r="IEV10" s="235"/>
      <c r="IEW10" s="235"/>
      <c r="IEX10" s="235"/>
      <c r="IEY10" s="235"/>
      <c r="IEZ10" s="235"/>
      <c r="IFA10" s="235"/>
      <c r="IFB10" s="235"/>
      <c r="IFC10" s="235"/>
      <c r="IFD10" s="235"/>
      <c r="IFE10" s="235"/>
      <c r="IFF10" s="235"/>
      <c r="IFG10" s="235"/>
      <c r="IFH10" s="235"/>
      <c r="IFI10" s="235"/>
      <c r="IFJ10" s="235"/>
      <c r="IFK10" s="235"/>
      <c r="IFL10" s="235"/>
      <c r="IFM10" s="235"/>
      <c r="IFN10" s="235"/>
      <c r="IFO10" s="235"/>
      <c r="IFP10" s="235"/>
      <c r="IFQ10" s="235"/>
      <c r="IFR10" s="235"/>
      <c r="IFS10" s="235"/>
      <c r="IFT10" s="235"/>
      <c r="IFU10" s="235"/>
      <c r="IFV10" s="235"/>
      <c r="IFW10" s="235"/>
      <c r="IFX10" s="235"/>
      <c r="IFY10" s="235"/>
      <c r="IFZ10" s="235"/>
      <c r="IGA10" s="235"/>
      <c r="IGB10" s="235"/>
      <c r="IGC10" s="235"/>
      <c r="IGD10" s="235"/>
      <c r="IGE10" s="235"/>
      <c r="IGF10" s="235"/>
      <c r="IGG10" s="235"/>
      <c r="IGH10" s="235"/>
      <c r="IGI10" s="235"/>
      <c r="IGJ10" s="235"/>
      <c r="IGK10" s="235"/>
      <c r="IGL10" s="235"/>
      <c r="IGM10" s="235"/>
      <c r="IGN10" s="235"/>
      <c r="IGO10" s="235"/>
      <c r="IGP10" s="235"/>
      <c r="IGQ10" s="235"/>
      <c r="IGR10" s="235"/>
      <c r="IGS10" s="235"/>
      <c r="IGT10" s="235"/>
      <c r="IGU10" s="235"/>
      <c r="IGV10" s="235"/>
      <c r="IGW10" s="235"/>
      <c r="IGX10" s="235"/>
      <c r="IGY10" s="235"/>
      <c r="IGZ10" s="235"/>
      <c r="IHA10" s="235"/>
      <c r="IHB10" s="235"/>
      <c r="IHC10" s="235"/>
      <c r="IHD10" s="235"/>
      <c r="IHE10" s="235"/>
      <c r="IHF10" s="235"/>
      <c r="IHG10" s="235"/>
      <c r="IHH10" s="235"/>
      <c r="IHI10" s="235"/>
      <c r="IHJ10" s="235"/>
      <c r="IHK10" s="235"/>
      <c r="IHL10" s="235"/>
      <c r="IHM10" s="235"/>
      <c r="IHN10" s="235"/>
      <c r="IHO10" s="235"/>
      <c r="IHP10" s="235"/>
      <c r="IHQ10" s="235"/>
      <c r="IHR10" s="235"/>
      <c r="IHS10" s="235"/>
      <c r="IHT10" s="235"/>
      <c r="IHU10" s="235"/>
      <c r="IHV10" s="235"/>
      <c r="IHW10" s="235"/>
      <c r="IHX10" s="235"/>
      <c r="IHY10" s="235"/>
      <c r="IHZ10" s="235"/>
      <c r="IIA10" s="235"/>
      <c r="IIB10" s="235"/>
      <c r="IIC10" s="235"/>
      <c r="IID10" s="235"/>
      <c r="IIE10" s="235"/>
      <c r="IIF10" s="235"/>
      <c r="IIG10" s="235"/>
      <c r="IIH10" s="235"/>
      <c r="III10" s="235"/>
      <c r="IIJ10" s="235"/>
      <c r="IIK10" s="235"/>
      <c r="IIL10" s="235"/>
      <c r="IIM10" s="235"/>
      <c r="IIN10" s="235"/>
      <c r="IIO10" s="235"/>
      <c r="IIP10" s="235"/>
      <c r="IIQ10" s="235"/>
      <c r="IIR10" s="235"/>
      <c r="IIS10" s="235"/>
      <c r="IIT10" s="235"/>
      <c r="IIU10" s="235"/>
      <c r="IIV10" s="235"/>
      <c r="IIW10" s="235"/>
      <c r="IIX10" s="235"/>
      <c r="IIY10" s="235"/>
      <c r="IIZ10" s="235"/>
      <c r="IJA10" s="235"/>
      <c r="IJB10" s="235"/>
      <c r="IJC10" s="235"/>
      <c r="IJD10" s="235"/>
      <c r="IJE10" s="235"/>
      <c r="IJF10" s="235"/>
      <c r="IJG10" s="235"/>
      <c r="IJH10" s="235"/>
      <c r="IJI10" s="235"/>
      <c r="IJJ10" s="235"/>
      <c r="IJK10" s="235"/>
      <c r="IJL10" s="235"/>
      <c r="IJM10" s="235"/>
      <c r="IJN10" s="235"/>
      <c r="IJO10" s="235"/>
      <c r="IJP10" s="235"/>
      <c r="IJQ10" s="235"/>
      <c r="IJR10" s="235"/>
      <c r="IJS10" s="235"/>
      <c r="IJT10" s="235"/>
      <c r="IJU10" s="235"/>
      <c r="IJV10" s="235"/>
      <c r="IJW10" s="235"/>
      <c r="IJX10" s="235"/>
      <c r="IJY10" s="235"/>
      <c r="IJZ10" s="235"/>
      <c r="IKA10" s="235"/>
      <c r="IKB10" s="235"/>
      <c r="IKC10" s="235"/>
      <c r="IKD10" s="235"/>
      <c r="IKE10" s="235"/>
      <c r="IKF10" s="235"/>
      <c r="IKG10" s="235"/>
      <c r="IKH10" s="235"/>
      <c r="IKI10" s="235"/>
      <c r="IKJ10" s="235"/>
      <c r="IKK10" s="235"/>
      <c r="IKL10" s="235"/>
      <c r="IKM10" s="235"/>
      <c r="IKN10" s="235"/>
      <c r="IKO10" s="235"/>
      <c r="IKP10" s="235"/>
      <c r="IKQ10" s="235"/>
      <c r="IKR10" s="235"/>
      <c r="IKS10" s="235"/>
      <c r="IKT10" s="235"/>
      <c r="IKU10" s="235"/>
      <c r="IKV10" s="235"/>
      <c r="IKW10" s="235"/>
      <c r="IKX10" s="235"/>
      <c r="IKY10" s="235"/>
      <c r="IKZ10" s="235"/>
      <c r="ILA10" s="235"/>
      <c r="ILB10" s="235"/>
      <c r="ILC10" s="235"/>
      <c r="ILD10" s="235"/>
      <c r="ILE10" s="235"/>
      <c r="ILF10" s="235"/>
      <c r="ILG10" s="235"/>
      <c r="ILH10" s="235"/>
      <c r="ILI10" s="235"/>
      <c r="ILJ10" s="235"/>
      <c r="ILK10" s="235"/>
      <c r="ILL10" s="235"/>
      <c r="ILM10" s="235"/>
      <c r="ILN10" s="235"/>
      <c r="ILO10" s="235"/>
      <c r="ILP10" s="235"/>
      <c r="ILQ10" s="235"/>
      <c r="ILR10" s="235"/>
      <c r="ILS10" s="235"/>
      <c r="ILT10" s="235"/>
      <c r="ILU10" s="235"/>
      <c r="ILV10" s="235"/>
      <c r="ILW10" s="235"/>
      <c r="ILX10" s="235"/>
      <c r="ILY10" s="235"/>
      <c r="ILZ10" s="235"/>
      <c r="IMA10" s="235"/>
      <c r="IMB10" s="235"/>
      <c r="IMC10" s="235"/>
      <c r="IMD10" s="235"/>
      <c r="IME10" s="235"/>
      <c r="IMF10" s="235"/>
      <c r="IMG10" s="235"/>
      <c r="IMH10" s="235"/>
      <c r="IMI10" s="235"/>
      <c r="IMJ10" s="235"/>
      <c r="IMK10" s="235"/>
      <c r="IML10" s="235"/>
      <c r="IMM10" s="235"/>
      <c r="IMN10" s="235"/>
      <c r="IMO10" s="235"/>
      <c r="IMP10" s="235"/>
      <c r="IMQ10" s="235"/>
      <c r="IMR10" s="235"/>
      <c r="IMS10" s="235"/>
      <c r="IMT10" s="235"/>
      <c r="IMU10" s="235"/>
      <c r="IMV10" s="235"/>
      <c r="IMW10" s="235"/>
      <c r="IMX10" s="235"/>
      <c r="IMY10" s="235"/>
      <c r="IMZ10" s="235"/>
      <c r="INA10" s="235"/>
      <c r="INB10" s="235"/>
      <c r="INC10" s="235"/>
      <c r="IND10" s="235"/>
      <c r="INE10" s="235"/>
      <c r="INF10" s="235"/>
      <c r="ING10" s="235"/>
      <c r="INH10" s="235"/>
      <c r="INI10" s="235"/>
      <c r="INJ10" s="235"/>
      <c r="INK10" s="235"/>
      <c r="INL10" s="235"/>
      <c r="INM10" s="235"/>
      <c r="INN10" s="235"/>
      <c r="INO10" s="235"/>
      <c r="INP10" s="235"/>
      <c r="INQ10" s="235"/>
      <c r="INR10" s="235"/>
      <c r="INS10" s="235"/>
      <c r="INT10" s="235"/>
      <c r="INU10" s="235"/>
      <c r="INV10" s="235"/>
      <c r="INW10" s="235"/>
      <c r="INX10" s="235"/>
      <c r="INY10" s="235"/>
      <c r="INZ10" s="235"/>
      <c r="IOA10" s="235"/>
      <c r="IOB10" s="235"/>
      <c r="IOC10" s="235"/>
      <c r="IOD10" s="235"/>
      <c r="IOE10" s="235"/>
      <c r="IOF10" s="235"/>
      <c r="IOG10" s="235"/>
      <c r="IOH10" s="235"/>
      <c r="IOI10" s="235"/>
      <c r="IOJ10" s="235"/>
      <c r="IOK10" s="235"/>
      <c r="IOL10" s="235"/>
      <c r="IOM10" s="235"/>
      <c r="ION10" s="235"/>
      <c r="IOO10" s="235"/>
      <c r="IOP10" s="235"/>
      <c r="IOQ10" s="235"/>
      <c r="IOR10" s="235"/>
      <c r="IOS10" s="235"/>
      <c r="IOT10" s="235"/>
      <c r="IOU10" s="235"/>
      <c r="IOV10" s="235"/>
      <c r="IOW10" s="235"/>
      <c r="IOX10" s="235"/>
      <c r="IOY10" s="235"/>
      <c r="IOZ10" s="235"/>
      <c r="IPA10" s="235"/>
      <c r="IPB10" s="235"/>
      <c r="IPC10" s="235"/>
      <c r="IPD10" s="235"/>
      <c r="IPE10" s="235"/>
      <c r="IPF10" s="235"/>
      <c r="IPG10" s="235"/>
      <c r="IPH10" s="235"/>
      <c r="IPI10" s="235"/>
      <c r="IPJ10" s="235"/>
      <c r="IPK10" s="235"/>
      <c r="IPL10" s="235"/>
      <c r="IPM10" s="235"/>
      <c r="IPN10" s="235"/>
      <c r="IPO10" s="235"/>
      <c r="IPP10" s="235"/>
      <c r="IPQ10" s="235"/>
      <c r="IPR10" s="235"/>
      <c r="IPS10" s="235"/>
      <c r="IPT10" s="235"/>
      <c r="IPU10" s="235"/>
      <c r="IPV10" s="235"/>
      <c r="IPW10" s="235"/>
      <c r="IPX10" s="235"/>
      <c r="IPY10" s="235"/>
      <c r="IPZ10" s="235"/>
      <c r="IQA10" s="235"/>
      <c r="IQB10" s="235"/>
      <c r="IQC10" s="235"/>
      <c r="IQD10" s="235"/>
      <c r="IQE10" s="235"/>
      <c r="IQF10" s="235"/>
      <c r="IQG10" s="235"/>
      <c r="IQH10" s="235"/>
      <c r="IQI10" s="235"/>
      <c r="IQJ10" s="235"/>
      <c r="IQK10" s="235"/>
      <c r="IQL10" s="235"/>
      <c r="IQM10" s="235"/>
      <c r="IQN10" s="235"/>
      <c r="IQO10" s="235"/>
      <c r="IQP10" s="235"/>
      <c r="IQQ10" s="235"/>
      <c r="IQR10" s="235"/>
      <c r="IQS10" s="235"/>
      <c r="IQT10" s="235"/>
      <c r="IQU10" s="235"/>
      <c r="IQV10" s="235"/>
      <c r="IQW10" s="235"/>
      <c r="IQX10" s="235"/>
      <c r="IQY10" s="235"/>
      <c r="IQZ10" s="235"/>
      <c r="IRA10" s="235"/>
      <c r="IRB10" s="235"/>
      <c r="IRC10" s="235"/>
      <c r="IRD10" s="235"/>
      <c r="IRE10" s="235"/>
      <c r="IRF10" s="235"/>
      <c r="IRG10" s="235"/>
      <c r="IRH10" s="235"/>
      <c r="IRI10" s="235"/>
      <c r="IRJ10" s="235"/>
      <c r="IRK10" s="235"/>
      <c r="IRL10" s="235"/>
      <c r="IRM10" s="235"/>
      <c r="IRN10" s="235"/>
      <c r="IRO10" s="235"/>
      <c r="IRP10" s="235"/>
      <c r="IRQ10" s="235"/>
      <c r="IRR10" s="235"/>
      <c r="IRS10" s="235"/>
      <c r="IRT10" s="235"/>
      <c r="IRU10" s="235"/>
      <c r="IRV10" s="235"/>
      <c r="IRW10" s="235"/>
      <c r="IRX10" s="235"/>
      <c r="IRY10" s="235"/>
      <c r="IRZ10" s="235"/>
      <c r="ISA10" s="235"/>
      <c r="ISB10" s="235"/>
      <c r="ISC10" s="235"/>
      <c r="ISD10" s="235"/>
      <c r="ISE10" s="235"/>
      <c r="ISF10" s="235"/>
      <c r="ISG10" s="235"/>
      <c r="ISH10" s="235"/>
      <c r="ISI10" s="235"/>
      <c r="ISJ10" s="235"/>
      <c r="ISK10" s="235"/>
      <c r="ISL10" s="235"/>
      <c r="ISM10" s="235"/>
      <c r="ISN10" s="235"/>
      <c r="ISO10" s="235"/>
      <c r="ISP10" s="235"/>
      <c r="ISQ10" s="235"/>
      <c r="ISR10" s="235"/>
      <c r="ISS10" s="235"/>
      <c r="IST10" s="235"/>
      <c r="ISU10" s="235"/>
      <c r="ISV10" s="235"/>
      <c r="ISW10" s="235"/>
      <c r="ISX10" s="235"/>
      <c r="ISY10" s="235"/>
      <c r="ISZ10" s="235"/>
      <c r="ITA10" s="235"/>
      <c r="ITB10" s="235"/>
      <c r="ITC10" s="235"/>
      <c r="ITD10" s="235"/>
      <c r="ITE10" s="235"/>
      <c r="ITF10" s="235"/>
      <c r="ITG10" s="235"/>
      <c r="ITH10" s="235"/>
      <c r="ITI10" s="235"/>
      <c r="ITJ10" s="235"/>
      <c r="ITK10" s="235"/>
      <c r="ITL10" s="235"/>
      <c r="ITM10" s="235"/>
      <c r="ITN10" s="235"/>
      <c r="ITO10" s="235"/>
      <c r="ITP10" s="235"/>
      <c r="ITQ10" s="235"/>
      <c r="ITR10" s="235"/>
      <c r="ITS10" s="235"/>
      <c r="ITT10" s="235"/>
      <c r="ITU10" s="235"/>
      <c r="ITV10" s="235"/>
      <c r="ITW10" s="235"/>
      <c r="ITX10" s="235"/>
      <c r="ITY10" s="235"/>
      <c r="ITZ10" s="235"/>
      <c r="IUA10" s="235"/>
      <c r="IUB10" s="235"/>
      <c r="IUC10" s="235"/>
      <c r="IUD10" s="235"/>
      <c r="IUE10" s="235"/>
      <c r="IUF10" s="235"/>
      <c r="IUG10" s="235"/>
      <c r="IUH10" s="235"/>
      <c r="IUI10" s="235"/>
      <c r="IUJ10" s="235"/>
      <c r="IUK10" s="235"/>
      <c r="IUL10" s="235"/>
      <c r="IUM10" s="235"/>
      <c r="IUN10" s="235"/>
      <c r="IUO10" s="235"/>
      <c r="IUP10" s="235"/>
      <c r="IUQ10" s="235"/>
      <c r="IUR10" s="235"/>
      <c r="IUS10" s="235"/>
      <c r="IUT10" s="235"/>
      <c r="IUU10" s="235"/>
      <c r="IUV10" s="235"/>
      <c r="IUW10" s="235"/>
      <c r="IUX10" s="235"/>
      <c r="IUY10" s="235"/>
      <c r="IUZ10" s="235"/>
      <c r="IVA10" s="235"/>
      <c r="IVB10" s="235"/>
      <c r="IVC10" s="235"/>
      <c r="IVD10" s="235"/>
      <c r="IVE10" s="235"/>
      <c r="IVF10" s="235"/>
      <c r="IVG10" s="235"/>
      <c r="IVH10" s="235"/>
      <c r="IVI10" s="235"/>
      <c r="IVJ10" s="235"/>
      <c r="IVK10" s="235"/>
      <c r="IVL10" s="235"/>
      <c r="IVM10" s="235"/>
      <c r="IVN10" s="235"/>
      <c r="IVO10" s="235"/>
      <c r="IVP10" s="235"/>
      <c r="IVQ10" s="235"/>
      <c r="IVR10" s="235"/>
      <c r="IVS10" s="235"/>
      <c r="IVT10" s="235"/>
      <c r="IVU10" s="235"/>
      <c r="IVV10" s="235"/>
      <c r="IVW10" s="235"/>
      <c r="IVX10" s="235"/>
      <c r="IVY10" s="235"/>
      <c r="IVZ10" s="235"/>
      <c r="IWA10" s="235"/>
      <c r="IWB10" s="235"/>
      <c r="IWC10" s="235"/>
      <c r="IWD10" s="235"/>
      <c r="IWE10" s="235"/>
      <c r="IWF10" s="235"/>
      <c r="IWG10" s="235"/>
      <c r="IWH10" s="235"/>
      <c r="IWI10" s="235"/>
      <c r="IWJ10" s="235"/>
      <c r="IWK10" s="235"/>
      <c r="IWL10" s="235"/>
      <c r="IWM10" s="235"/>
      <c r="IWN10" s="235"/>
      <c r="IWO10" s="235"/>
      <c r="IWP10" s="235"/>
      <c r="IWQ10" s="235"/>
      <c r="IWR10" s="235"/>
      <c r="IWS10" s="235"/>
      <c r="IWT10" s="235"/>
      <c r="IWU10" s="235"/>
      <c r="IWV10" s="235"/>
      <c r="IWW10" s="235"/>
      <c r="IWX10" s="235"/>
      <c r="IWY10" s="235"/>
      <c r="IWZ10" s="235"/>
      <c r="IXA10" s="235"/>
      <c r="IXB10" s="235"/>
      <c r="IXC10" s="235"/>
      <c r="IXD10" s="235"/>
      <c r="IXE10" s="235"/>
      <c r="IXF10" s="235"/>
      <c r="IXG10" s="235"/>
      <c r="IXH10" s="235"/>
      <c r="IXI10" s="235"/>
      <c r="IXJ10" s="235"/>
      <c r="IXK10" s="235"/>
      <c r="IXL10" s="235"/>
      <c r="IXM10" s="235"/>
      <c r="IXN10" s="235"/>
      <c r="IXO10" s="235"/>
      <c r="IXP10" s="235"/>
      <c r="IXQ10" s="235"/>
      <c r="IXR10" s="235"/>
      <c r="IXS10" s="235"/>
      <c r="IXT10" s="235"/>
      <c r="IXU10" s="235"/>
      <c r="IXV10" s="235"/>
      <c r="IXW10" s="235"/>
      <c r="IXX10" s="235"/>
      <c r="IXY10" s="235"/>
      <c r="IXZ10" s="235"/>
      <c r="IYA10" s="235"/>
      <c r="IYB10" s="235"/>
      <c r="IYC10" s="235"/>
      <c r="IYD10" s="235"/>
      <c r="IYE10" s="235"/>
      <c r="IYF10" s="235"/>
      <c r="IYG10" s="235"/>
      <c r="IYH10" s="235"/>
      <c r="IYI10" s="235"/>
      <c r="IYJ10" s="235"/>
      <c r="IYK10" s="235"/>
      <c r="IYL10" s="235"/>
      <c r="IYM10" s="235"/>
      <c r="IYN10" s="235"/>
      <c r="IYO10" s="235"/>
      <c r="IYP10" s="235"/>
      <c r="IYQ10" s="235"/>
      <c r="IYR10" s="235"/>
      <c r="IYS10" s="235"/>
      <c r="IYT10" s="235"/>
      <c r="IYU10" s="235"/>
      <c r="IYV10" s="235"/>
      <c r="IYW10" s="235"/>
      <c r="IYX10" s="235"/>
      <c r="IYY10" s="235"/>
      <c r="IYZ10" s="235"/>
      <c r="IZA10" s="235"/>
      <c r="IZB10" s="235"/>
      <c r="IZC10" s="235"/>
      <c r="IZD10" s="235"/>
      <c r="IZE10" s="235"/>
      <c r="IZF10" s="235"/>
      <c r="IZG10" s="235"/>
      <c r="IZH10" s="235"/>
      <c r="IZI10" s="235"/>
      <c r="IZJ10" s="235"/>
      <c r="IZK10" s="235"/>
      <c r="IZL10" s="235"/>
      <c r="IZM10" s="235"/>
      <c r="IZN10" s="235"/>
      <c r="IZO10" s="235"/>
      <c r="IZP10" s="235"/>
      <c r="IZQ10" s="235"/>
      <c r="IZR10" s="235"/>
      <c r="IZS10" s="235"/>
      <c r="IZT10" s="235"/>
      <c r="IZU10" s="235"/>
      <c r="IZV10" s="235"/>
      <c r="IZW10" s="235"/>
      <c r="IZX10" s="235"/>
      <c r="IZY10" s="235"/>
      <c r="IZZ10" s="235"/>
      <c r="JAA10" s="235"/>
      <c r="JAB10" s="235"/>
      <c r="JAC10" s="235"/>
      <c r="JAD10" s="235"/>
      <c r="JAE10" s="235"/>
      <c r="JAF10" s="235"/>
      <c r="JAG10" s="235"/>
      <c r="JAH10" s="235"/>
      <c r="JAI10" s="235"/>
      <c r="JAJ10" s="235"/>
      <c r="JAK10" s="235"/>
      <c r="JAL10" s="235"/>
      <c r="JAM10" s="235"/>
      <c r="JAN10" s="235"/>
      <c r="JAO10" s="235"/>
      <c r="JAP10" s="235"/>
      <c r="JAQ10" s="235"/>
      <c r="JAR10" s="235"/>
      <c r="JAS10" s="235"/>
      <c r="JAT10" s="235"/>
      <c r="JAU10" s="235"/>
      <c r="JAV10" s="235"/>
      <c r="JAW10" s="235"/>
      <c r="JAX10" s="235"/>
      <c r="JAY10" s="235"/>
      <c r="JAZ10" s="235"/>
      <c r="JBA10" s="235"/>
      <c r="JBB10" s="235"/>
      <c r="JBC10" s="235"/>
      <c r="JBD10" s="235"/>
      <c r="JBE10" s="235"/>
      <c r="JBF10" s="235"/>
      <c r="JBG10" s="235"/>
      <c r="JBH10" s="235"/>
      <c r="JBI10" s="235"/>
      <c r="JBJ10" s="235"/>
      <c r="JBK10" s="235"/>
      <c r="JBL10" s="235"/>
      <c r="JBM10" s="235"/>
      <c r="JBN10" s="235"/>
      <c r="JBO10" s="235"/>
      <c r="JBP10" s="235"/>
      <c r="JBQ10" s="235"/>
      <c r="JBR10" s="235"/>
      <c r="JBS10" s="235"/>
      <c r="JBT10" s="235"/>
      <c r="JBU10" s="235"/>
      <c r="JBV10" s="235"/>
      <c r="JBW10" s="235"/>
      <c r="JBX10" s="235"/>
      <c r="JBY10" s="235"/>
      <c r="JBZ10" s="235"/>
      <c r="JCA10" s="235"/>
      <c r="JCB10" s="235"/>
      <c r="JCC10" s="235"/>
      <c r="JCD10" s="235"/>
      <c r="JCE10" s="235"/>
      <c r="JCF10" s="235"/>
      <c r="JCG10" s="235"/>
      <c r="JCH10" s="235"/>
      <c r="JCI10" s="235"/>
      <c r="JCJ10" s="235"/>
      <c r="JCK10" s="235"/>
      <c r="JCL10" s="235"/>
      <c r="JCM10" s="235"/>
      <c r="JCN10" s="235"/>
      <c r="JCO10" s="235"/>
      <c r="JCP10" s="235"/>
      <c r="JCQ10" s="235"/>
      <c r="JCR10" s="235"/>
      <c r="JCS10" s="235"/>
      <c r="JCT10" s="235"/>
      <c r="JCU10" s="235"/>
      <c r="JCV10" s="235"/>
      <c r="JCW10" s="235"/>
      <c r="JCX10" s="235"/>
      <c r="JCY10" s="235"/>
      <c r="JCZ10" s="235"/>
      <c r="JDA10" s="235"/>
      <c r="JDB10" s="235"/>
      <c r="JDC10" s="235"/>
      <c r="JDD10" s="235"/>
      <c r="JDE10" s="235"/>
      <c r="JDF10" s="235"/>
      <c r="JDG10" s="235"/>
      <c r="JDH10" s="235"/>
      <c r="JDI10" s="235"/>
      <c r="JDJ10" s="235"/>
      <c r="JDK10" s="235"/>
      <c r="JDL10" s="235"/>
      <c r="JDM10" s="235"/>
      <c r="JDN10" s="235"/>
      <c r="JDO10" s="235"/>
      <c r="JDP10" s="235"/>
      <c r="JDQ10" s="235"/>
      <c r="JDR10" s="235"/>
      <c r="JDS10" s="235"/>
      <c r="JDT10" s="235"/>
      <c r="JDU10" s="235"/>
      <c r="JDV10" s="235"/>
      <c r="JDW10" s="235"/>
      <c r="JDX10" s="235"/>
      <c r="JDY10" s="235"/>
      <c r="JDZ10" s="235"/>
      <c r="JEA10" s="235"/>
      <c r="JEB10" s="235"/>
      <c r="JEC10" s="235"/>
      <c r="JED10" s="235"/>
      <c r="JEE10" s="235"/>
      <c r="JEF10" s="235"/>
      <c r="JEG10" s="235"/>
      <c r="JEH10" s="235"/>
      <c r="JEI10" s="235"/>
      <c r="JEJ10" s="235"/>
      <c r="JEK10" s="235"/>
      <c r="JEL10" s="235"/>
      <c r="JEM10" s="235"/>
      <c r="JEN10" s="235"/>
      <c r="JEO10" s="235"/>
      <c r="JEP10" s="235"/>
      <c r="JEQ10" s="235"/>
      <c r="JER10" s="235"/>
      <c r="JES10" s="235"/>
      <c r="JET10" s="235"/>
      <c r="JEU10" s="235"/>
      <c r="JEV10" s="235"/>
      <c r="JEW10" s="235"/>
      <c r="JEX10" s="235"/>
      <c r="JEY10" s="235"/>
      <c r="JEZ10" s="235"/>
      <c r="JFA10" s="235"/>
      <c r="JFB10" s="235"/>
      <c r="JFC10" s="235"/>
      <c r="JFD10" s="235"/>
      <c r="JFE10" s="235"/>
      <c r="JFF10" s="235"/>
      <c r="JFG10" s="235"/>
      <c r="JFH10" s="235"/>
      <c r="JFI10" s="235"/>
      <c r="JFJ10" s="235"/>
      <c r="JFK10" s="235"/>
      <c r="JFL10" s="235"/>
      <c r="JFM10" s="235"/>
      <c r="JFN10" s="235"/>
      <c r="JFO10" s="235"/>
      <c r="JFP10" s="235"/>
      <c r="JFQ10" s="235"/>
      <c r="JFR10" s="235"/>
      <c r="JFS10" s="235"/>
      <c r="JFT10" s="235"/>
      <c r="JFU10" s="235"/>
      <c r="JFV10" s="235"/>
      <c r="JFW10" s="235"/>
      <c r="JFX10" s="235"/>
      <c r="JFY10" s="235"/>
      <c r="JFZ10" s="235"/>
      <c r="JGA10" s="235"/>
      <c r="JGB10" s="235"/>
      <c r="JGC10" s="235"/>
      <c r="JGD10" s="235"/>
      <c r="JGE10" s="235"/>
      <c r="JGF10" s="235"/>
      <c r="JGG10" s="235"/>
      <c r="JGH10" s="235"/>
      <c r="JGI10" s="235"/>
      <c r="JGJ10" s="235"/>
      <c r="JGK10" s="235"/>
      <c r="JGL10" s="235"/>
      <c r="JGM10" s="235"/>
      <c r="JGN10" s="235"/>
      <c r="JGO10" s="235"/>
      <c r="JGP10" s="235"/>
      <c r="JGQ10" s="235"/>
      <c r="JGR10" s="235"/>
      <c r="JGS10" s="235"/>
      <c r="JGT10" s="235"/>
      <c r="JGU10" s="235"/>
      <c r="JGV10" s="235"/>
      <c r="JGW10" s="235"/>
      <c r="JGX10" s="235"/>
      <c r="JGY10" s="235"/>
      <c r="JGZ10" s="235"/>
      <c r="JHA10" s="235"/>
      <c r="JHB10" s="235"/>
      <c r="JHC10" s="235"/>
      <c r="JHD10" s="235"/>
      <c r="JHE10" s="235"/>
      <c r="JHF10" s="235"/>
      <c r="JHG10" s="235"/>
      <c r="JHH10" s="235"/>
      <c r="JHI10" s="235"/>
      <c r="JHJ10" s="235"/>
      <c r="JHK10" s="235"/>
      <c r="JHL10" s="235"/>
      <c r="JHM10" s="235"/>
      <c r="JHN10" s="235"/>
      <c r="JHO10" s="235"/>
      <c r="JHP10" s="235"/>
      <c r="JHQ10" s="235"/>
      <c r="JHR10" s="235"/>
      <c r="JHS10" s="235"/>
      <c r="JHT10" s="235"/>
      <c r="JHU10" s="235"/>
      <c r="JHV10" s="235"/>
      <c r="JHW10" s="235"/>
      <c r="JHX10" s="235"/>
      <c r="JHY10" s="235"/>
      <c r="JHZ10" s="235"/>
      <c r="JIA10" s="235"/>
      <c r="JIB10" s="235"/>
      <c r="JIC10" s="235"/>
      <c r="JID10" s="235"/>
      <c r="JIE10" s="235"/>
      <c r="JIF10" s="235"/>
      <c r="JIG10" s="235"/>
      <c r="JIH10" s="235"/>
      <c r="JII10" s="235"/>
      <c r="JIJ10" s="235"/>
      <c r="JIK10" s="235"/>
      <c r="JIL10" s="235"/>
      <c r="JIM10" s="235"/>
      <c r="JIN10" s="235"/>
      <c r="JIO10" s="235"/>
      <c r="JIP10" s="235"/>
      <c r="JIQ10" s="235"/>
      <c r="JIR10" s="235"/>
      <c r="JIS10" s="235"/>
      <c r="JIT10" s="235"/>
      <c r="JIU10" s="235"/>
      <c r="JIV10" s="235"/>
      <c r="JIW10" s="235"/>
      <c r="JIX10" s="235"/>
      <c r="JIY10" s="235"/>
      <c r="JIZ10" s="235"/>
      <c r="JJA10" s="235"/>
      <c r="JJB10" s="235"/>
      <c r="JJC10" s="235"/>
      <c r="JJD10" s="235"/>
      <c r="JJE10" s="235"/>
      <c r="JJF10" s="235"/>
      <c r="JJG10" s="235"/>
      <c r="JJH10" s="235"/>
      <c r="JJI10" s="235"/>
      <c r="JJJ10" s="235"/>
      <c r="JJK10" s="235"/>
      <c r="JJL10" s="235"/>
      <c r="JJM10" s="235"/>
      <c r="JJN10" s="235"/>
      <c r="JJO10" s="235"/>
      <c r="JJP10" s="235"/>
      <c r="JJQ10" s="235"/>
      <c r="JJR10" s="235"/>
      <c r="JJS10" s="235"/>
      <c r="JJT10" s="235"/>
      <c r="JJU10" s="235"/>
      <c r="JJV10" s="235"/>
      <c r="JJW10" s="235"/>
      <c r="JJX10" s="235"/>
      <c r="JJY10" s="235"/>
      <c r="JJZ10" s="235"/>
      <c r="JKA10" s="235"/>
      <c r="JKB10" s="235"/>
      <c r="JKC10" s="235"/>
      <c r="JKD10" s="235"/>
      <c r="JKE10" s="235"/>
      <c r="JKF10" s="235"/>
      <c r="JKG10" s="235"/>
      <c r="JKH10" s="235"/>
      <c r="JKI10" s="235"/>
      <c r="JKJ10" s="235"/>
      <c r="JKK10" s="235"/>
      <c r="JKL10" s="235"/>
      <c r="JKM10" s="235"/>
      <c r="JKN10" s="235"/>
      <c r="JKO10" s="235"/>
      <c r="JKP10" s="235"/>
      <c r="JKQ10" s="235"/>
      <c r="JKR10" s="235"/>
      <c r="JKS10" s="235"/>
      <c r="JKT10" s="235"/>
      <c r="JKU10" s="235"/>
      <c r="JKV10" s="235"/>
      <c r="JKW10" s="235"/>
      <c r="JKX10" s="235"/>
      <c r="JKY10" s="235"/>
      <c r="JKZ10" s="235"/>
      <c r="JLA10" s="235"/>
      <c r="JLB10" s="235"/>
      <c r="JLC10" s="235"/>
      <c r="JLD10" s="235"/>
      <c r="JLE10" s="235"/>
      <c r="JLF10" s="235"/>
      <c r="JLG10" s="235"/>
      <c r="JLH10" s="235"/>
      <c r="JLI10" s="235"/>
      <c r="JLJ10" s="235"/>
      <c r="JLK10" s="235"/>
      <c r="JLL10" s="235"/>
      <c r="JLM10" s="235"/>
      <c r="JLN10" s="235"/>
      <c r="JLO10" s="235"/>
      <c r="JLP10" s="235"/>
      <c r="JLQ10" s="235"/>
      <c r="JLR10" s="235"/>
      <c r="JLS10" s="235"/>
      <c r="JLT10" s="235"/>
      <c r="JLU10" s="235"/>
      <c r="JLV10" s="235"/>
      <c r="JLW10" s="235"/>
      <c r="JLX10" s="235"/>
      <c r="JLY10" s="235"/>
      <c r="JLZ10" s="235"/>
      <c r="JMA10" s="235"/>
      <c r="JMB10" s="235"/>
      <c r="JMC10" s="235"/>
      <c r="JMD10" s="235"/>
      <c r="JME10" s="235"/>
      <c r="JMF10" s="235"/>
      <c r="JMG10" s="235"/>
      <c r="JMH10" s="235"/>
      <c r="JMI10" s="235"/>
      <c r="JMJ10" s="235"/>
      <c r="JMK10" s="235"/>
      <c r="JML10" s="235"/>
      <c r="JMM10" s="235"/>
      <c r="JMN10" s="235"/>
      <c r="JMO10" s="235"/>
      <c r="JMP10" s="235"/>
      <c r="JMQ10" s="235"/>
      <c r="JMR10" s="235"/>
      <c r="JMS10" s="235"/>
      <c r="JMT10" s="235"/>
      <c r="JMU10" s="235"/>
      <c r="JMV10" s="235"/>
      <c r="JMW10" s="235"/>
      <c r="JMX10" s="235"/>
      <c r="JMY10" s="235"/>
      <c r="JMZ10" s="235"/>
      <c r="JNA10" s="235"/>
      <c r="JNB10" s="235"/>
      <c r="JNC10" s="235"/>
      <c r="JND10" s="235"/>
      <c r="JNE10" s="235"/>
      <c r="JNF10" s="235"/>
      <c r="JNG10" s="235"/>
      <c r="JNH10" s="235"/>
      <c r="JNI10" s="235"/>
      <c r="JNJ10" s="235"/>
      <c r="JNK10" s="235"/>
      <c r="JNL10" s="235"/>
      <c r="JNM10" s="235"/>
      <c r="JNN10" s="235"/>
      <c r="JNO10" s="235"/>
      <c r="JNP10" s="235"/>
      <c r="JNQ10" s="235"/>
      <c r="JNR10" s="235"/>
      <c r="JNS10" s="235"/>
      <c r="JNT10" s="235"/>
      <c r="JNU10" s="235"/>
      <c r="JNV10" s="235"/>
      <c r="JNW10" s="235"/>
      <c r="JNX10" s="235"/>
      <c r="JNY10" s="235"/>
      <c r="JNZ10" s="235"/>
      <c r="JOA10" s="235"/>
      <c r="JOB10" s="235"/>
      <c r="JOC10" s="235"/>
      <c r="JOD10" s="235"/>
      <c r="JOE10" s="235"/>
      <c r="JOF10" s="235"/>
      <c r="JOG10" s="235"/>
      <c r="JOH10" s="235"/>
      <c r="JOI10" s="235"/>
      <c r="JOJ10" s="235"/>
      <c r="JOK10" s="235"/>
      <c r="JOL10" s="235"/>
      <c r="JOM10" s="235"/>
      <c r="JON10" s="235"/>
      <c r="JOO10" s="235"/>
      <c r="JOP10" s="235"/>
      <c r="JOQ10" s="235"/>
      <c r="JOR10" s="235"/>
      <c r="JOS10" s="235"/>
      <c r="JOT10" s="235"/>
      <c r="JOU10" s="235"/>
      <c r="JOV10" s="235"/>
      <c r="JOW10" s="235"/>
      <c r="JOX10" s="235"/>
      <c r="JOY10" s="235"/>
      <c r="JOZ10" s="235"/>
      <c r="JPA10" s="235"/>
      <c r="JPB10" s="235"/>
      <c r="JPC10" s="235"/>
      <c r="JPD10" s="235"/>
      <c r="JPE10" s="235"/>
      <c r="JPF10" s="235"/>
      <c r="JPG10" s="235"/>
      <c r="JPH10" s="235"/>
      <c r="JPI10" s="235"/>
      <c r="JPJ10" s="235"/>
      <c r="JPK10" s="235"/>
      <c r="JPL10" s="235"/>
      <c r="JPM10" s="235"/>
      <c r="JPN10" s="235"/>
      <c r="JPO10" s="235"/>
      <c r="JPP10" s="235"/>
      <c r="JPQ10" s="235"/>
      <c r="JPR10" s="235"/>
      <c r="JPS10" s="235"/>
      <c r="JPT10" s="235"/>
      <c r="JPU10" s="235"/>
      <c r="JPV10" s="235"/>
      <c r="JPW10" s="235"/>
      <c r="JPX10" s="235"/>
      <c r="JPY10" s="235"/>
      <c r="JPZ10" s="235"/>
      <c r="JQA10" s="235"/>
      <c r="JQB10" s="235"/>
      <c r="JQC10" s="235"/>
      <c r="JQD10" s="235"/>
      <c r="JQE10" s="235"/>
      <c r="JQF10" s="235"/>
      <c r="JQG10" s="235"/>
      <c r="JQH10" s="235"/>
      <c r="JQI10" s="235"/>
      <c r="JQJ10" s="235"/>
      <c r="JQK10" s="235"/>
      <c r="JQL10" s="235"/>
      <c r="JQM10" s="235"/>
      <c r="JQN10" s="235"/>
      <c r="JQO10" s="235"/>
      <c r="JQP10" s="235"/>
      <c r="JQQ10" s="235"/>
      <c r="JQR10" s="235"/>
      <c r="JQS10" s="235"/>
      <c r="JQT10" s="235"/>
      <c r="JQU10" s="235"/>
      <c r="JQV10" s="235"/>
      <c r="JQW10" s="235"/>
      <c r="JQX10" s="235"/>
      <c r="JQY10" s="235"/>
      <c r="JQZ10" s="235"/>
      <c r="JRA10" s="235"/>
      <c r="JRB10" s="235"/>
      <c r="JRC10" s="235"/>
      <c r="JRD10" s="235"/>
      <c r="JRE10" s="235"/>
      <c r="JRF10" s="235"/>
      <c r="JRG10" s="235"/>
      <c r="JRH10" s="235"/>
      <c r="JRI10" s="235"/>
      <c r="JRJ10" s="235"/>
      <c r="JRK10" s="235"/>
      <c r="JRL10" s="235"/>
      <c r="JRM10" s="235"/>
      <c r="JRN10" s="235"/>
      <c r="JRO10" s="235"/>
      <c r="JRP10" s="235"/>
      <c r="JRQ10" s="235"/>
      <c r="JRR10" s="235"/>
      <c r="JRS10" s="235"/>
      <c r="JRT10" s="235"/>
      <c r="JRU10" s="235"/>
      <c r="JRV10" s="235"/>
      <c r="JRW10" s="235"/>
      <c r="JRX10" s="235"/>
      <c r="JRY10" s="235"/>
      <c r="JRZ10" s="235"/>
      <c r="JSA10" s="235"/>
      <c r="JSB10" s="235"/>
      <c r="JSC10" s="235"/>
      <c r="JSD10" s="235"/>
      <c r="JSE10" s="235"/>
      <c r="JSF10" s="235"/>
      <c r="JSG10" s="235"/>
      <c r="JSH10" s="235"/>
      <c r="JSI10" s="235"/>
      <c r="JSJ10" s="235"/>
      <c r="JSK10" s="235"/>
      <c r="JSL10" s="235"/>
      <c r="JSM10" s="235"/>
      <c r="JSN10" s="235"/>
      <c r="JSO10" s="235"/>
      <c r="JSP10" s="235"/>
      <c r="JSQ10" s="235"/>
      <c r="JSR10" s="235"/>
      <c r="JSS10" s="235"/>
      <c r="JST10" s="235"/>
      <c r="JSU10" s="235"/>
      <c r="JSV10" s="235"/>
      <c r="JSW10" s="235"/>
      <c r="JSX10" s="235"/>
      <c r="JSY10" s="235"/>
      <c r="JSZ10" s="235"/>
      <c r="JTA10" s="235"/>
      <c r="JTB10" s="235"/>
      <c r="JTC10" s="235"/>
      <c r="JTD10" s="235"/>
      <c r="JTE10" s="235"/>
      <c r="JTF10" s="235"/>
      <c r="JTG10" s="235"/>
      <c r="JTH10" s="235"/>
      <c r="JTI10" s="235"/>
      <c r="JTJ10" s="235"/>
      <c r="JTK10" s="235"/>
      <c r="JTL10" s="235"/>
      <c r="JTM10" s="235"/>
      <c r="JTN10" s="235"/>
      <c r="JTO10" s="235"/>
      <c r="JTP10" s="235"/>
      <c r="JTQ10" s="235"/>
      <c r="JTR10" s="235"/>
      <c r="JTS10" s="235"/>
      <c r="JTT10" s="235"/>
      <c r="JTU10" s="235"/>
      <c r="JTV10" s="235"/>
      <c r="JTW10" s="235"/>
      <c r="JTX10" s="235"/>
      <c r="JTY10" s="235"/>
      <c r="JTZ10" s="235"/>
      <c r="JUA10" s="235"/>
      <c r="JUB10" s="235"/>
      <c r="JUC10" s="235"/>
      <c r="JUD10" s="235"/>
      <c r="JUE10" s="235"/>
      <c r="JUF10" s="235"/>
      <c r="JUG10" s="235"/>
      <c r="JUH10" s="235"/>
      <c r="JUI10" s="235"/>
      <c r="JUJ10" s="235"/>
      <c r="JUK10" s="235"/>
      <c r="JUL10" s="235"/>
      <c r="JUM10" s="235"/>
      <c r="JUN10" s="235"/>
      <c r="JUO10" s="235"/>
      <c r="JUP10" s="235"/>
      <c r="JUQ10" s="235"/>
      <c r="JUR10" s="235"/>
      <c r="JUS10" s="235"/>
      <c r="JUT10" s="235"/>
      <c r="JUU10" s="235"/>
      <c r="JUV10" s="235"/>
      <c r="JUW10" s="235"/>
      <c r="JUX10" s="235"/>
      <c r="JUY10" s="235"/>
      <c r="JUZ10" s="235"/>
      <c r="JVA10" s="235"/>
      <c r="JVB10" s="235"/>
      <c r="JVC10" s="235"/>
      <c r="JVD10" s="235"/>
      <c r="JVE10" s="235"/>
      <c r="JVF10" s="235"/>
      <c r="JVG10" s="235"/>
      <c r="JVH10" s="235"/>
      <c r="JVI10" s="235"/>
      <c r="JVJ10" s="235"/>
      <c r="JVK10" s="235"/>
      <c r="JVL10" s="235"/>
      <c r="JVM10" s="235"/>
      <c r="JVN10" s="235"/>
      <c r="JVO10" s="235"/>
      <c r="JVP10" s="235"/>
      <c r="JVQ10" s="235"/>
      <c r="JVR10" s="235"/>
      <c r="JVS10" s="235"/>
      <c r="JVT10" s="235"/>
      <c r="JVU10" s="235"/>
      <c r="JVV10" s="235"/>
      <c r="JVW10" s="235"/>
      <c r="JVX10" s="235"/>
      <c r="JVY10" s="235"/>
      <c r="JVZ10" s="235"/>
      <c r="JWA10" s="235"/>
      <c r="JWB10" s="235"/>
      <c r="JWC10" s="235"/>
      <c r="JWD10" s="235"/>
      <c r="JWE10" s="235"/>
      <c r="JWF10" s="235"/>
      <c r="JWG10" s="235"/>
      <c r="JWH10" s="235"/>
      <c r="JWI10" s="235"/>
      <c r="JWJ10" s="235"/>
      <c r="JWK10" s="235"/>
      <c r="JWL10" s="235"/>
      <c r="JWM10" s="235"/>
      <c r="JWN10" s="235"/>
      <c r="JWO10" s="235"/>
      <c r="JWP10" s="235"/>
      <c r="JWQ10" s="235"/>
      <c r="JWR10" s="235"/>
      <c r="JWS10" s="235"/>
      <c r="JWT10" s="235"/>
      <c r="JWU10" s="235"/>
      <c r="JWV10" s="235"/>
      <c r="JWW10" s="235"/>
      <c r="JWX10" s="235"/>
      <c r="JWY10" s="235"/>
      <c r="JWZ10" s="235"/>
      <c r="JXA10" s="235"/>
      <c r="JXB10" s="235"/>
      <c r="JXC10" s="235"/>
      <c r="JXD10" s="235"/>
      <c r="JXE10" s="235"/>
      <c r="JXF10" s="235"/>
      <c r="JXG10" s="235"/>
      <c r="JXH10" s="235"/>
      <c r="JXI10" s="235"/>
      <c r="JXJ10" s="235"/>
      <c r="JXK10" s="235"/>
      <c r="JXL10" s="235"/>
      <c r="JXM10" s="235"/>
      <c r="JXN10" s="235"/>
      <c r="JXO10" s="235"/>
      <c r="JXP10" s="235"/>
      <c r="JXQ10" s="235"/>
      <c r="JXR10" s="235"/>
      <c r="JXS10" s="235"/>
      <c r="JXT10" s="235"/>
      <c r="JXU10" s="235"/>
      <c r="JXV10" s="235"/>
      <c r="JXW10" s="235"/>
      <c r="JXX10" s="235"/>
      <c r="JXY10" s="235"/>
      <c r="JXZ10" s="235"/>
      <c r="JYA10" s="235"/>
      <c r="JYB10" s="235"/>
      <c r="JYC10" s="235"/>
      <c r="JYD10" s="235"/>
      <c r="JYE10" s="235"/>
      <c r="JYF10" s="235"/>
      <c r="JYG10" s="235"/>
      <c r="JYH10" s="235"/>
      <c r="JYI10" s="235"/>
      <c r="JYJ10" s="235"/>
      <c r="JYK10" s="235"/>
      <c r="JYL10" s="235"/>
      <c r="JYM10" s="235"/>
      <c r="JYN10" s="235"/>
      <c r="JYO10" s="235"/>
      <c r="JYP10" s="235"/>
      <c r="JYQ10" s="235"/>
      <c r="JYR10" s="235"/>
      <c r="JYS10" s="235"/>
      <c r="JYT10" s="235"/>
      <c r="JYU10" s="235"/>
      <c r="JYV10" s="235"/>
      <c r="JYW10" s="235"/>
      <c r="JYX10" s="235"/>
      <c r="JYY10" s="235"/>
      <c r="JYZ10" s="235"/>
      <c r="JZA10" s="235"/>
      <c r="JZB10" s="235"/>
      <c r="JZC10" s="235"/>
      <c r="JZD10" s="235"/>
      <c r="JZE10" s="235"/>
      <c r="JZF10" s="235"/>
      <c r="JZG10" s="235"/>
      <c r="JZH10" s="235"/>
      <c r="JZI10" s="235"/>
      <c r="JZJ10" s="235"/>
      <c r="JZK10" s="235"/>
      <c r="JZL10" s="235"/>
      <c r="JZM10" s="235"/>
      <c r="JZN10" s="235"/>
      <c r="JZO10" s="235"/>
      <c r="JZP10" s="235"/>
      <c r="JZQ10" s="235"/>
      <c r="JZR10" s="235"/>
      <c r="JZS10" s="235"/>
      <c r="JZT10" s="235"/>
      <c r="JZU10" s="235"/>
      <c r="JZV10" s="235"/>
      <c r="JZW10" s="235"/>
      <c r="JZX10" s="235"/>
      <c r="JZY10" s="235"/>
      <c r="JZZ10" s="235"/>
      <c r="KAA10" s="235"/>
      <c r="KAB10" s="235"/>
      <c r="KAC10" s="235"/>
      <c r="KAD10" s="235"/>
      <c r="KAE10" s="235"/>
      <c r="KAF10" s="235"/>
      <c r="KAG10" s="235"/>
      <c r="KAH10" s="235"/>
      <c r="KAI10" s="235"/>
      <c r="KAJ10" s="235"/>
      <c r="KAK10" s="235"/>
      <c r="KAL10" s="235"/>
      <c r="KAM10" s="235"/>
      <c r="KAN10" s="235"/>
      <c r="KAO10" s="235"/>
      <c r="KAP10" s="235"/>
      <c r="KAQ10" s="235"/>
      <c r="KAR10" s="235"/>
      <c r="KAS10" s="235"/>
      <c r="KAT10" s="235"/>
      <c r="KAU10" s="235"/>
      <c r="KAV10" s="235"/>
      <c r="KAW10" s="235"/>
      <c r="KAX10" s="235"/>
      <c r="KAY10" s="235"/>
      <c r="KAZ10" s="235"/>
      <c r="KBA10" s="235"/>
      <c r="KBB10" s="235"/>
      <c r="KBC10" s="235"/>
      <c r="KBD10" s="235"/>
      <c r="KBE10" s="235"/>
      <c r="KBF10" s="235"/>
      <c r="KBG10" s="235"/>
      <c r="KBH10" s="235"/>
      <c r="KBI10" s="235"/>
      <c r="KBJ10" s="235"/>
      <c r="KBK10" s="235"/>
      <c r="KBL10" s="235"/>
      <c r="KBM10" s="235"/>
      <c r="KBN10" s="235"/>
      <c r="KBO10" s="235"/>
      <c r="KBP10" s="235"/>
      <c r="KBQ10" s="235"/>
      <c r="KBR10" s="235"/>
      <c r="KBS10" s="235"/>
      <c r="KBT10" s="235"/>
      <c r="KBU10" s="235"/>
      <c r="KBV10" s="235"/>
      <c r="KBW10" s="235"/>
      <c r="KBX10" s="235"/>
      <c r="KBY10" s="235"/>
      <c r="KBZ10" s="235"/>
      <c r="KCA10" s="235"/>
      <c r="KCB10" s="235"/>
      <c r="KCC10" s="235"/>
      <c r="KCD10" s="235"/>
      <c r="KCE10" s="235"/>
      <c r="KCF10" s="235"/>
      <c r="KCG10" s="235"/>
      <c r="KCH10" s="235"/>
      <c r="KCI10" s="235"/>
      <c r="KCJ10" s="235"/>
      <c r="KCK10" s="235"/>
      <c r="KCL10" s="235"/>
      <c r="KCM10" s="235"/>
      <c r="KCN10" s="235"/>
      <c r="KCO10" s="235"/>
      <c r="KCP10" s="235"/>
      <c r="KCQ10" s="235"/>
      <c r="KCR10" s="235"/>
      <c r="KCS10" s="235"/>
      <c r="KCT10" s="235"/>
      <c r="KCU10" s="235"/>
      <c r="KCV10" s="235"/>
      <c r="KCW10" s="235"/>
      <c r="KCX10" s="235"/>
      <c r="KCY10" s="235"/>
      <c r="KCZ10" s="235"/>
      <c r="KDA10" s="235"/>
      <c r="KDB10" s="235"/>
      <c r="KDC10" s="235"/>
      <c r="KDD10" s="235"/>
      <c r="KDE10" s="235"/>
      <c r="KDF10" s="235"/>
      <c r="KDG10" s="235"/>
      <c r="KDH10" s="235"/>
      <c r="KDI10" s="235"/>
      <c r="KDJ10" s="235"/>
      <c r="KDK10" s="235"/>
      <c r="KDL10" s="235"/>
      <c r="KDM10" s="235"/>
      <c r="KDN10" s="235"/>
      <c r="KDO10" s="235"/>
      <c r="KDP10" s="235"/>
      <c r="KDQ10" s="235"/>
      <c r="KDR10" s="235"/>
      <c r="KDS10" s="235"/>
      <c r="KDT10" s="235"/>
      <c r="KDU10" s="235"/>
      <c r="KDV10" s="235"/>
      <c r="KDW10" s="235"/>
      <c r="KDX10" s="235"/>
      <c r="KDY10" s="235"/>
      <c r="KDZ10" s="235"/>
      <c r="KEA10" s="235"/>
      <c r="KEB10" s="235"/>
      <c r="KEC10" s="235"/>
      <c r="KED10" s="235"/>
      <c r="KEE10" s="235"/>
      <c r="KEF10" s="235"/>
      <c r="KEG10" s="235"/>
      <c r="KEH10" s="235"/>
      <c r="KEI10" s="235"/>
      <c r="KEJ10" s="235"/>
      <c r="KEK10" s="235"/>
      <c r="KEL10" s="235"/>
      <c r="KEM10" s="235"/>
      <c r="KEN10" s="235"/>
      <c r="KEO10" s="235"/>
      <c r="KEP10" s="235"/>
      <c r="KEQ10" s="235"/>
      <c r="KER10" s="235"/>
      <c r="KES10" s="235"/>
      <c r="KET10" s="235"/>
      <c r="KEU10" s="235"/>
      <c r="KEV10" s="235"/>
      <c r="KEW10" s="235"/>
      <c r="KEX10" s="235"/>
      <c r="KEY10" s="235"/>
      <c r="KEZ10" s="235"/>
      <c r="KFA10" s="235"/>
      <c r="KFB10" s="235"/>
      <c r="KFC10" s="235"/>
      <c r="KFD10" s="235"/>
      <c r="KFE10" s="235"/>
      <c r="KFF10" s="235"/>
      <c r="KFG10" s="235"/>
      <c r="KFH10" s="235"/>
      <c r="KFI10" s="235"/>
      <c r="KFJ10" s="235"/>
      <c r="KFK10" s="235"/>
      <c r="KFL10" s="235"/>
      <c r="KFM10" s="235"/>
      <c r="KFN10" s="235"/>
      <c r="KFO10" s="235"/>
      <c r="KFP10" s="235"/>
      <c r="KFQ10" s="235"/>
      <c r="KFR10" s="235"/>
      <c r="KFS10" s="235"/>
      <c r="KFT10" s="235"/>
      <c r="KFU10" s="235"/>
      <c r="KFV10" s="235"/>
      <c r="KFW10" s="235"/>
      <c r="KFX10" s="235"/>
      <c r="KFY10" s="235"/>
      <c r="KFZ10" s="235"/>
      <c r="KGA10" s="235"/>
      <c r="KGB10" s="235"/>
      <c r="KGC10" s="235"/>
      <c r="KGD10" s="235"/>
      <c r="KGE10" s="235"/>
      <c r="KGF10" s="235"/>
      <c r="KGG10" s="235"/>
      <c r="KGH10" s="235"/>
      <c r="KGI10" s="235"/>
      <c r="KGJ10" s="235"/>
      <c r="KGK10" s="235"/>
      <c r="KGL10" s="235"/>
      <c r="KGM10" s="235"/>
      <c r="KGN10" s="235"/>
      <c r="KGO10" s="235"/>
      <c r="KGP10" s="235"/>
      <c r="KGQ10" s="235"/>
      <c r="KGR10" s="235"/>
      <c r="KGS10" s="235"/>
      <c r="KGT10" s="235"/>
      <c r="KGU10" s="235"/>
      <c r="KGV10" s="235"/>
      <c r="KGW10" s="235"/>
      <c r="KGX10" s="235"/>
      <c r="KGY10" s="235"/>
      <c r="KGZ10" s="235"/>
      <c r="KHA10" s="235"/>
      <c r="KHB10" s="235"/>
      <c r="KHC10" s="235"/>
      <c r="KHD10" s="235"/>
      <c r="KHE10" s="235"/>
      <c r="KHF10" s="235"/>
      <c r="KHG10" s="235"/>
      <c r="KHH10" s="235"/>
      <c r="KHI10" s="235"/>
      <c r="KHJ10" s="235"/>
      <c r="KHK10" s="235"/>
      <c r="KHL10" s="235"/>
      <c r="KHM10" s="235"/>
      <c r="KHN10" s="235"/>
      <c r="KHO10" s="235"/>
      <c r="KHP10" s="235"/>
      <c r="KHQ10" s="235"/>
      <c r="KHR10" s="235"/>
      <c r="KHS10" s="235"/>
      <c r="KHT10" s="235"/>
      <c r="KHU10" s="235"/>
      <c r="KHV10" s="235"/>
      <c r="KHW10" s="235"/>
      <c r="KHX10" s="235"/>
      <c r="KHY10" s="235"/>
      <c r="KHZ10" s="235"/>
      <c r="KIA10" s="235"/>
      <c r="KIB10" s="235"/>
      <c r="KIC10" s="235"/>
      <c r="KID10" s="235"/>
      <c r="KIE10" s="235"/>
      <c r="KIF10" s="235"/>
      <c r="KIG10" s="235"/>
      <c r="KIH10" s="235"/>
      <c r="KII10" s="235"/>
      <c r="KIJ10" s="235"/>
      <c r="KIK10" s="235"/>
      <c r="KIL10" s="235"/>
      <c r="KIM10" s="235"/>
      <c r="KIN10" s="235"/>
      <c r="KIO10" s="235"/>
      <c r="KIP10" s="235"/>
      <c r="KIQ10" s="235"/>
      <c r="KIR10" s="235"/>
      <c r="KIS10" s="235"/>
      <c r="KIT10" s="235"/>
      <c r="KIU10" s="235"/>
      <c r="KIV10" s="235"/>
      <c r="KIW10" s="235"/>
      <c r="KIX10" s="235"/>
      <c r="KIY10" s="235"/>
      <c r="KIZ10" s="235"/>
      <c r="KJA10" s="235"/>
      <c r="KJB10" s="235"/>
      <c r="KJC10" s="235"/>
      <c r="KJD10" s="235"/>
      <c r="KJE10" s="235"/>
      <c r="KJF10" s="235"/>
      <c r="KJG10" s="235"/>
      <c r="KJH10" s="235"/>
      <c r="KJI10" s="235"/>
      <c r="KJJ10" s="235"/>
      <c r="KJK10" s="235"/>
      <c r="KJL10" s="235"/>
      <c r="KJM10" s="235"/>
      <c r="KJN10" s="235"/>
      <c r="KJO10" s="235"/>
      <c r="KJP10" s="235"/>
      <c r="KJQ10" s="235"/>
      <c r="KJR10" s="235"/>
      <c r="KJS10" s="235"/>
      <c r="KJT10" s="235"/>
      <c r="KJU10" s="235"/>
      <c r="KJV10" s="235"/>
      <c r="KJW10" s="235"/>
      <c r="KJX10" s="235"/>
      <c r="KJY10" s="235"/>
      <c r="KJZ10" s="235"/>
      <c r="KKA10" s="235"/>
      <c r="KKB10" s="235"/>
      <c r="KKC10" s="235"/>
      <c r="KKD10" s="235"/>
      <c r="KKE10" s="235"/>
      <c r="KKF10" s="235"/>
      <c r="KKG10" s="235"/>
      <c r="KKH10" s="235"/>
      <c r="KKI10" s="235"/>
      <c r="KKJ10" s="235"/>
      <c r="KKK10" s="235"/>
      <c r="KKL10" s="235"/>
      <c r="KKM10" s="235"/>
      <c r="KKN10" s="235"/>
      <c r="KKO10" s="235"/>
      <c r="KKP10" s="235"/>
      <c r="KKQ10" s="235"/>
      <c r="KKR10" s="235"/>
      <c r="KKS10" s="235"/>
      <c r="KKT10" s="235"/>
      <c r="KKU10" s="235"/>
      <c r="KKV10" s="235"/>
      <c r="KKW10" s="235"/>
      <c r="KKX10" s="235"/>
      <c r="KKY10" s="235"/>
      <c r="KKZ10" s="235"/>
      <c r="KLA10" s="235"/>
      <c r="KLB10" s="235"/>
      <c r="KLC10" s="235"/>
      <c r="KLD10" s="235"/>
      <c r="KLE10" s="235"/>
      <c r="KLF10" s="235"/>
      <c r="KLG10" s="235"/>
      <c r="KLH10" s="235"/>
      <c r="KLI10" s="235"/>
      <c r="KLJ10" s="235"/>
      <c r="KLK10" s="235"/>
      <c r="KLL10" s="235"/>
      <c r="KLM10" s="235"/>
      <c r="KLN10" s="235"/>
      <c r="KLO10" s="235"/>
      <c r="KLP10" s="235"/>
      <c r="KLQ10" s="235"/>
      <c r="KLR10" s="235"/>
      <c r="KLS10" s="235"/>
      <c r="KLT10" s="235"/>
      <c r="KLU10" s="235"/>
      <c r="KLV10" s="235"/>
      <c r="KLW10" s="235"/>
      <c r="KLX10" s="235"/>
      <c r="KLY10" s="235"/>
      <c r="KLZ10" s="235"/>
      <c r="KMA10" s="235"/>
      <c r="KMB10" s="235"/>
      <c r="KMC10" s="235"/>
      <c r="KMD10" s="235"/>
      <c r="KME10" s="235"/>
      <c r="KMF10" s="235"/>
      <c r="KMG10" s="235"/>
      <c r="KMH10" s="235"/>
      <c r="KMI10" s="235"/>
      <c r="KMJ10" s="235"/>
      <c r="KMK10" s="235"/>
      <c r="KML10" s="235"/>
      <c r="KMM10" s="235"/>
      <c r="KMN10" s="235"/>
      <c r="KMO10" s="235"/>
      <c r="KMP10" s="235"/>
      <c r="KMQ10" s="235"/>
      <c r="KMR10" s="235"/>
      <c r="KMS10" s="235"/>
      <c r="KMT10" s="235"/>
      <c r="KMU10" s="235"/>
      <c r="KMV10" s="235"/>
      <c r="KMW10" s="235"/>
      <c r="KMX10" s="235"/>
      <c r="KMY10" s="235"/>
      <c r="KMZ10" s="235"/>
      <c r="KNA10" s="235"/>
      <c r="KNB10" s="235"/>
      <c r="KNC10" s="235"/>
      <c r="KND10" s="235"/>
      <c r="KNE10" s="235"/>
      <c r="KNF10" s="235"/>
      <c r="KNG10" s="235"/>
      <c r="KNH10" s="235"/>
      <c r="KNI10" s="235"/>
      <c r="KNJ10" s="235"/>
      <c r="KNK10" s="235"/>
      <c r="KNL10" s="235"/>
      <c r="KNM10" s="235"/>
      <c r="KNN10" s="235"/>
      <c r="KNO10" s="235"/>
      <c r="KNP10" s="235"/>
      <c r="KNQ10" s="235"/>
      <c r="KNR10" s="235"/>
      <c r="KNS10" s="235"/>
      <c r="KNT10" s="235"/>
      <c r="KNU10" s="235"/>
      <c r="KNV10" s="235"/>
      <c r="KNW10" s="235"/>
      <c r="KNX10" s="235"/>
      <c r="KNY10" s="235"/>
      <c r="KNZ10" s="235"/>
      <c r="KOA10" s="235"/>
      <c r="KOB10" s="235"/>
      <c r="KOC10" s="235"/>
      <c r="KOD10" s="235"/>
      <c r="KOE10" s="235"/>
      <c r="KOF10" s="235"/>
      <c r="KOG10" s="235"/>
      <c r="KOH10" s="235"/>
      <c r="KOI10" s="235"/>
      <c r="KOJ10" s="235"/>
      <c r="KOK10" s="235"/>
      <c r="KOL10" s="235"/>
      <c r="KOM10" s="235"/>
      <c r="KON10" s="235"/>
      <c r="KOO10" s="235"/>
      <c r="KOP10" s="235"/>
      <c r="KOQ10" s="235"/>
      <c r="KOR10" s="235"/>
      <c r="KOS10" s="235"/>
      <c r="KOT10" s="235"/>
      <c r="KOU10" s="235"/>
      <c r="KOV10" s="235"/>
      <c r="KOW10" s="235"/>
      <c r="KOX10" s="235"/>
      <c r="KOY10" s="235"/>
      <c r="KOZ10" s="235"/>
      <c r="KPA10" s="235"/>
      <c r="KPB10" s="235"/>
      <c r="KPC10" s="235"/>
      <c r="KPD10" s="235"/>
      <c r="KPE10" s="235"/>
      <c r="KPF10" s="235"/>
      <c r="KPG10" s="235"/>
      <c r="KPH10" s="235"/>
      <c r="KPI10" s="235"/>
      <c r="KPJ10" s="235"/>
      <c r="KPK10" s="235"/>
      <c r="KPL10" s="235"/>
      <c r="KPM10" s="235"/>
      <c r="KPN10" s="235"/>
      <c r="KPO10" s="235"/>
      <c r="KPP10" s="235"/>
      <c r="KPQ10" s="235"/>
      <c r="KPR10" s="235"/>
      <c r="KPS10" s="235"/>
      <c r="KPT10" s="235"/>
      <c r="KPU10" s="235"/>
      <c r="KPV10" s="235"/>
      <c r="KPW10" s="235"/>
      <c r="KPX10" s="235"/>
      <c r="KPY10" s="235"/>
      <c r="KPZ10" s="235"/>
      <c r="KQA10" s="235"/>
      <c r="KQB10" s="235"/>
      <c r="KQC10" s="235"/>
      <c r="KQD10" s="235"/>
      <c r="KQE10" s="235"/>
      <c r="KQF10" s="235"/>
      <c r="KQG10" s="235"/>
      <c r="KQH10" s="235"/>
      <c r="KQI10" s="235"/>
      <c r="KQJ10" s="235"/>
      <c r="KQK10" s="235"/>
      <c r="KQL10" s="235"/>
      <c r="KQM10" s="235"/>
      <c r="KQN10" s="235"/>
      <c r="KQO10" s="235"/>
      <c r="KQP10" s="235"/>
      <c r="KQQ10" s="235"/>
      <c r="KQR10" s="235"/>
      <c r="KQS10" s="235"/>
      <c r="KQT10" s="235"/>
      <c r="KQU10" s="235"/>
      <c r="KQV10" s="235"/>
      <c r="KQW10" s="235"/>
      <c r="KQX10" s="235"/>
      <c r="KQY10" s="235"/>
      <c r="KQZ10" s="235"/>
      <c r="KRA10" s="235"/>
      <c r="KRB10" s="235"/>
      <c r="KRC10" s="235"/>
      <c r="KRD10" s="235"/>
      <c r="KRE10" s="235"/>
      <c r="KRF10" s="235"/>
      <c r="KRG10" s="235"/>
      <c r="KRH10" s="235"/>
      <c r="KRI10" s="235"/>
      <c r="KRJ10" s="235"/>
      <c r="KRK10" s="235"/>
      <c r="KRL10" s="235"/>
      <c r="KRM10" s="235"/>
      <c r="KRN10" s="235"/>
      <c r="KRO10" s="235"/>
      <c r="KRP10" s="235"/>
      <c r="KRQ10" s="235"/>
      <c r="KRR10" s="235"/>
      <c r="KRS10" s="235"/>
      <c r="KRT10" s="235"/>
      <c r="KRU10" s="235"/>
      <c r="KRV10" s="235"/>
      <c r="KRW10" s="235"/>
      <c r="KRX10" s="235"/>
      <c r="KRY10" s="235"/>
      <c r="KRZ10" s="235"/>
      <c r="KSA10" s="235"/>
      <c r="KSB10" s="235"/>
      <c r="KSC10" s="235"/>
      <c r="KSD10" s="235"/>
      <c r="KSE10" s="235"/>
      <c r="KSF10" s="235"/>
      <c r="KSG10" s="235"/>
      <c r="KSH10" s="235"/>
      <c r="KSI10" s="235"/>
      <c r="KSJ10" s="235"/>
      <c r="KSK10" s="235"/>
      <c r="KSL10" s="235"/>
      <c r="KSM10" s="235"/>
      <c r="KSN10" s="235"/>
      <c r="KSO10" s="235"/>
      <c r="KSP10" s="235"/>
      <c r="KSQ10" s="235"/>
      <c r="KSR10" s="235"/>
      <c r="KSS10" s="235"/>
      <c r="KST10" s="235"/>
      <c r="KSU10" s="235"/>
      <c r="KSV10" s="235"/>
      <c r="KSW10" s="235"/>
      <c r="KSX10" s="235"/>
      <c r="KSY10" s="235"/>
      <c r="KSZ10" s="235"/>
      <c r="KTA10" s="235"/>
      <c r="KTB10" s="235"/>
      <c r="KTC10" s="235"/>
      <c r="KTD10" s="235"/>
      <c r="KTE10" s="235"/>
      <c r="KTF10" s="235"/>
      <c r="KTG10" s="235"/>
      <c r="KTH10" s="235"/>
      <c r="KTI10" s="235"/>
      <c r="KTJ10" s="235"/>
      <c r="KTK10" s="235"/>
      <c r="KTL10" s="235"/>
      <c r="KTM10" s="235"/>
      <c r="KTN10" s="235"/>
      <c r="KTO10" s="235"/>
      <c r="KTP10" s="235"/>
      <c r="KTQ10" s="235"/>
      <c r="KTR10" s="235"/>
      <c r="KTS10" s="235"/>
      <c r="KTT10" s="235"/>
      <c r="KTU10" s="235"/>
      <c r="KTV10" s="235"/>
      <c r="KTW10" s="235"/>
      <c r="KTX10" s="235"/>
      <c r="KTY10" s="235"/>
      <c r="KTZ10" s="235"/>
      <c r="KUA10" s="235"/>
      <c r="KUB10" s="235"/>
      <c r="KUC10" s="235"/>
      <c r="KUD10" s="235"/>
      <c r="KUE10" s="235"/>
      <c r="KUF10" s="235"/>
      <c r="KUG10" s="235"/>
      <c r="KUH10" s="235"/>
      <c r="KUI10" s="235"/>
      <c r="KUJ10" s="235"/>
      <c r="KUK10" s="235"/>
      <c r="KUL10" s="235"/>
      <c r="KUM10" s="235"/>
      <c r="KUN10" s="235"/>
      <c r="KUO10" s="235"/>
      <c r="KUP10" s="235"/>
      <c r="KUQ10" s="235"/>
      <c r="KUR10" s="235"/>
      <c r="KUS10" s="235"/>
      <c r="KUT10" s="235"/>
      <c r="KUU10" s="235"/>
      <c r="KUV10" s="235"/>
      <c r="KUW10" s="235"/>
      <c r="KUX10" s="235"/>
      <c r="KUY10" s="235"/>
      <c r="KUZ10" s="235"/>
      <c r="KVA10" s="235"/>
      <c r="KVB10" s="235"/>
      <c r="KVC10" s="235"/>
      <c r="KVD10" s="235"/>
      <c r="KVE10" s="235"/>
      <c r="KVF10" s="235"/>
      <c r="KVG10" s="235"/>
      <c r="KVH10" s="235"/>
      <c r="KVI10" s="235"/>
      <c r="KVJ10" s="235"/>
      <c r="KVK10" s="235"/>
      <c r="KVL10" s="235"/>
      <c r="KVM10" s="235"/>
      <c r="KVN10" s="235"/>
      <c r="KVO10" s="235"/>
      <c r="KVP10" s="235"/>
      <c r="KVQ10" s="235"/>
      <c r="KVR10" s="235"/>
      <c r="KVS10" s="235"/>
      <c r="KVT10" s="235"/>
      <c r="KVU10" s="235"/>
      <c r="KVV10" s="235"/>
      <c r="KVW10" s="235"/>
      <c r="KVX10" s="235"/>
      <c r="KVY10" s="235"/>
      <c r="KVZ10" s="235"/>
      <c r="KWA10" s="235"/>
      <c r="KWB10" s="235"/>
      <c r="KWC10" s="235"/>
      <c r="KWD10" s="235"/>
      <c r="KWE10" s="235"/>
      <c r="KWF10" s="235"/>
      <c r="KWG10" s="235"/>
      <c r="KWH10" s="235"/>
      <c r="KWI10" s="235"/>
      <c r="KWJ10" s="235"/>
      <c r="KWK10" s="235"/>
      <c r="KWL10" s="235"/>
      <c r="KWM10" s="235"/>
      <c r="KWN10" s="235"/>
      <c r="KWO10" s="235"/>
      <c r="KWP10" s="235"/>
      <c r="KWQ10" s="235"/>
      <c r="KWR10" s="235"/>
      <c r="KWS10" s="235"/>
      <c r="KWT10" s="235"/>
      <c r="KWU10" s="235"/>
      <c r="KWV10" s="235"/>
      <c r="KWW10" s="235"/>
      <c r="KWX10" s="235"/>
      <c r="KWY10" s="235"/>
      <c r="KWZ10" s="235"/>
      <c r="KXA10" s="235"/>
      <c r="KXB10" s="235"/>
      <c r="KXC10" s="235"/>
      <c r="KXD10" s="235"/>
      <c r="KXE10" s="235"/>
      <c r="KXF10" s="235"/>
      <c r="KXG10" s="235"/>
      <c r="KXH10" s="235"/>
      <c r="KXI10" s="235"/>
      <c r="KXJ10" s="235"/>
      <c r="KXK10" s="235"/>
      <c r="KXL10" s="235"/>
      <c r="KXM10" s="235"/>
      <c r="KXN10" s="235"/>
      <c r="KXO10" s="235"/>
      <c r="KXP10" s="235"/>
      <c r="KXQ10" s="235"/>
      <c r="KXR10" s="235"/>
      <c r="KXS10" s="235"/>
      <c r="KXT10" s="235"/>
      <c r="KXU10" s="235"/>
      <c r="KXV10" s="235"/>
      <c r="KXW10" s="235"/>
      <c r="KXX10" s="235"/>
      <c r="KXY10" s="235"/>
      <c r="KXZ10" s="235"/>
      <c r="KYA10" s="235"/>
      <c r="KYB10" s="235"/>
      <c r="KYC10" s="235"/>
      <c r="KYD10" s="235"/>
      <c r="KYE10" s="235"/>
      <c r="KYF10" s="235"/>
      <c r="KYG10" s="235"/>
      <c r="KYH10" s="235"/>
      <c r="KYI10" s="235"/>
      <c r="KYJ10" s="235"/>
      <c r="KYK10" s="235"/>
      <c r="KYL10" s="235"/>
      <c r="KYM10" s="235"/>
      <c r="KYN10" s="235"/>
      <c r="KYO10" s="235"/>
      <c r="KYP10" s="235"/>
      <c r="KYQ10" s="235"/>
      <c r="KYR10" s="235"/>
      <c r="KYS10" s="235"/>
      <c r="KYT10" s="235"/>
      <c r="KYU10" s="235"/>
      <c r="KYV10" s="235"/>
      <c r="KYW10" s="235"/>
      <c r="KYX10" s="235"/>
      <c r="KYY10" s="235"/>
      <c r="KYZ10" s="235"/>
      <c r="KZA10" s="235"/>
      <c r="KZB10" s="235"/>
      <c r="KZC10" s="235"/>
      <c r="KZD10" s="235"/>
      <c r="KZE10" s="235"/>
      <c r="KZF10" s="235"/>
      <c r="KZG10" s="235"/>
      <c r="KZH10" s="235"/>
      <c r="KZI10" s="235"/>
      <c r="KZJ10" s="235"/>
      <c r="KZK10" s="235"/>
      <c r="KZL10" s="235"/>
      <c r="KZM10" s="235"/>
      <c r="KZN10" s="235"/>
      <c r="KZO10" s="235"/>
      <c r="KZP10" s="235"/>
      <c r="KZQ10" s="235"/>
      <c r="KZR10" s="235"/>
      <c r="KZS10" s="235"/>
      <c r="KZT10" s="235"/>
      <c r="KZU10" s="235"/>
      <c r="KZV10" s="235"/>
      <c r="KZW10" s="235"/>
      <c r="KZX10" s="235"/>
      <c r="KZY10" s="235"/>
      <c r="KZZ10" s="235"/>
      <c r="LAA10" s="235"/>
      <c r="LAB10" s="235"/>
      <c r="LAC10" s="235"/>
      <c r="LAD10" s="235"/>
      <c r="LAE10" s="235"/>
      <c r="LAF10" s="235"/>
      <c r="LAG10" s="235"/>
      <c r="LAH10" s="235"/>
      <c r="LAI10" s="235"/>
      <c r="LAJ10" s="235"/>
      <c r="LAK10" s="235"/>
      <c r="LAL10" s="235"/>
      <c r="LAM10" s="235"/>
      <c r="LAN10" s="235"/>
      <c r="LAO10" s="235"/>
      <c r="LAP10" s="235"/>
      <c r="LAQ10" s="235"/>
      <c r="LAR10" s="235"/>
      <c r="LAS10" s="235"/>
      <c r="LAT10" s="235"/>
      <c r="LAU10" s="235"/>
      <c r="LAV10" s="235"/>
      <c r="LAW10" s="235"/>
      <c r="LAX10" s="235"/>
      <c r="LAY10" s="235"/>
      <c r="LAZ10" s="235"/>
      <c r="LBA10" s="235"/>
      <c r="LBB10" s="235"/>
      <c r="LBC10" s="235"/>
      <c r="LBD10" s="235"/>
      <c r="LBE10" s="235"/>
      <c r="LBF10" s="235"/>
      <c r="LBG10" s="235"/>
      <c r="LBH10" s="235"/>
      <c r="LBI10" s="235"/>
      <c r="LBJ10" s="235"/>
      <c r="LBK10" s="235"/>
      <c r="LBL10" s="235"/>
      <c r="LBM10" s="235"/>
      <c r="LBN10" s="235"/>
      <c r="LBO10" s="235"/>
      <c r="LBP10" s="235"/>
      <c r="LBQ10" s="235"/>
      <c r="LBR10" s="235"/>
      <c r="LBS10" s="235"/>
      <c r="LBT10" s="235"/>
      <c r="LBU10" s="235"/>
      <c r="LBV10" s="235"/>
      <c r="LBW10" s="235"/>
      <c r="LBX10" s="235"/>
      <c r="LBY10" s="235"/>
      <c r="LBZ10" s="235"/>
      <c r="LCA10" s="235"/>
      <c r="LCB10" s="235"/>
      <c r="LCC10" s="235"/>
      <c r="LCD10" s="235"/>
      <c r="LCE10" s="235"/>
      <c r="LCF10" s="235"/>
      <c r="LCG10" s="235"/>
      <c r="LCH10" s="235"/>
      <c r="LCI10" s="235"/>
      <c r="LCJ10" s="235"/>
      <c r="LCK10" s="235"/>
      <c r="LCL10" s="235"/>
      <c r="LCM10" s="235"/>
      <c r="LCN10" s="235"/>
      <c r="LCO10" s="235"/>
      <c r="LCP10" s="235"/>
      <c r="LCQ10" s="235"/>
      <c r="LCR10" s="235"/>
      <c r="LCS10" s="235"/>
      <c r="LCT10" s="235"/>
      <c r="LCU10" s="235"/>
      <c r="LCV10" s="235"/>
      <c r="LCW10" s="235"/>
      <c r="LCX10" s="235"/>
      <c r="LCY10" s="235"/>
      <c r="LCZ10" s="235"/>
      <c r="LDA10" s="235"/>
      <c r="LDB10" s="235"/>
      <c r="LDC10" s="235"/>
      <c r="LDD10" s="235"/>
      <c r="LDE10" s="235"/>
      <c r="LDF10" s="235"/>
      <c r="LDG10" s="235"/>
      <c r="LDH10" s="235"/>
      <c r="LDI10" s="235"/>
      <c r="LDJ10" s="235"/>
      <c r="LDK10" s="235"/>
      <c r="LDL10" s="235"/>
      <c r="LDM10" s="235"/>
      <c r="LDN10" s="235"/>
      <c r="LDO10" s="235"/>
      <c r="LDP10" s="235"/>
      <c r="LDQ10" s="235"/>
      <c r="LDR10" s="235"/>
      <c r="LDS10" s="235"/>
      <c r="LDT10" s="235"/>
      <c r="LDU10" s="235"/>
      <c r="LDV10" s="235"/>
      <c r="LDW10" s="235"/>
      <c r="LDX10" s="235"/>
      <c r="LDY10" s="235"/>
      <c r="LDZ10" s="235"/>
      <c r="LEA10" s="235"/>
      <c r="LEB10" s="235"/>
      <c r="LEC10" s="235"/>
      <c r="LED10" s="235"/>
      <c r="LEE10" s="235"/>
      <c r="LEF10" s="235"/>
      <c r="LEG10" s="235"/>
      <c r="LEH10" s="235"/>
      <c r="LEI10" s="235"/>
      <c r="LEJ10" s="235"/>
      <c r="LEK10" s="235"/>
      <c r="LEL10" s="235"/>
      <c r="LEM10" s="235"/>
      <c r="LEN10" s="235"/>
      <c r="LEO10" s="235"/>
      <c r="LEP10" s="235"/>
      <c r="LEQ10" s="235"/>
      <c r="LER10" s="235"/>
      <c r="LES10" s="235"/>
      <c r="LET10" s="235"/>
      <c r="LEU10" s="235"/>
      <c r="LEV10" s="235"/>
      <c r="LEW10" s="235"/>
      <c r="LEX10" s="235"/>
      <c r="LEY10" s="235"/>
      <c r="LEZ10" s="235"/>
      <c r="LFA10" s="235"/>
      <c r="LFB10" s="235"/>
      <c r="LFC10" s="235"/>
      <c r="LFD10" s="235"/>
      <c r="LFE10" s="235"/>
      <c r="LFF10" s="235"/>
      <c r="LFG10" s="235"/>
      <c r="LFH10" s="235"/>
      <c r="LFI10" s="235"/>
      <c r="LFJ10" s="235"/>
      <c r="LFK10" s="235"/>
      <c r="LFL10" s="235"/>
      <c r="LFM10" s="235"/>
      <c r="LFN10" s="235"/>
      <c r="LFO10" s="235"/>
      <c r="LFP10" s="235"/>
      <c r="LFQ10" s="235"/>
      <c r="LFR10" s="235"/>
      <c r="LFS10" s="235"/>
      <c r="LFT10" s="235"/>
      <c r="LFU10" s="235"/>
      <c r="LFV10" s="235"/>
      <c r="LFW10" s="235"/>
      <c r="LFX10" s="235"/>
      <c r="LFY10" s="235"/>
      <c r="LFZ10" s="235"/>
      <c r="LGA10" s="235"/>
      <c r="LGB10" s="235"/>
      <c r="LGC10" s="235"/>
      <c r="LGD10" s="235"/>
      <c r="LGE10" s="235"/>
      <c r="LGF10" s="235"/>
      <c r="LGG10" s="235"/>
      <c r="LGH10" s="235"/>
      <c r="LGI10" s="235"/>
      <c r="LGJ10" s="235"/>
      <c r="LGK10" s="235"/>
      <c r="LGL10" s="235"/>
      <c r="LGM10" s="235"/>
      <c r="LGN10" s="235"/>
      <c r="LGO10" s="235"/>
      <c r="LGP10" s="235"/>
      <c r="LGQ10" s="235"/>
      <c r="LGR10" s="235"/>
      <c r="LGS10" s="235"/>
      <c r="LGT10" s="235"/>
      <c r="LGU10" s="235"/>
      <c r="LGV10" s="235"/>
      <c r="LGW10" s="235"/>
      <c r="LGX10" s="235"/>
      <c r="LGY10" s="235"/>
      <c r="LGZ10" s="235"/>
      <c r="LHA10" s="235"/>
      <c r="LHB10" s="235"/>
      <c r="LHC10" s="235"/>
      <c r="LHD10" s="235"/>
      <c r="LHE10" s="235"/>
      <c r="LHF10" s="235"/>
      <c r="LHG10" s="235"/>
      <c r="LHH10" s="235"/>
      <c r="LHI10" s="235"/>
      <c r="LHJ10" s="235"/>
      <c r="LHK10" s="235"/>
      <c r="LHL10" s="235"/>
      <c r="LHM10" s="235"/>
      <c r="LHN10" s="235"/>
      <c r="LHO10" s="235"/>
      <c r="LHP10" s="235"/>
      <c r="LHQ10" s="235"/>
      <c r="LHR10" s="235"/>
      <c r="LHS10" s="235"/>
      <c r="LHT10" s="235"/>
      <c r="LHU10" s="235"/>
      <c r="LHV10" s="235"/>
      <c r="LHW10" s="235"/>
      <c r="LHX10" s="235"/>
      <c r="LHY10" s="235"/>
      <c r="LHZ10" s="235"/>
      <c r="LIA10" s="235"/>
      <c r="LIB10" s="235"/>
      <c r="LIC10" s="235"/>
      <c r="LID10" s="235"/>
      <c r="LIE10" s="235"/>
      <c r="LIF10" s="235"/>
      <c r="LIG10" s="235"/>
      <c r="LIH10" s="235"/>
      <c r="LII10" s="235"/>
      <c r="LIJ10" s="235"/>
      <c r="LIK10" s="235"/>
      <c r="LIL10" s="235"/>
      <c r="LIM10" s="235"/>
      <c r="LIN10" s="235"/>
      <c r="LIO10" s="235"/>
      <c r="LIP10" s="235"/>
      <c r="LIQ10" s="235"/>
      <c r="LIR10" s="235"/>
      <c r="LIS10" s="235"/>
      <c r="LIT10" s="235"/>
      <c r="LIU10" s="235"/>
      <c r="LIV10" s="235"/>
      <c r="LIW10" s="235"/>
      <c r="LIX10" s="235"/>
      <c r="LIY10" s="235"/>
      <c r="LIZ10" s="235"/>
      <c r="LJA10" s="235"/>
      <c r="LJB10" s="235"/>
      <c r="LJC10" s="235"/>
      <c r="LJD10" s="235"/>
      <c r="LJE10" s="235"/>
      <c r="LJF10" s="235"/>
      <c r="LJG10" s="235"/>
      <c r="LJH10" s="235"/>
      <c r="LJI10" s="235"/>
      <c r="LJJ10" s="235"/>
      <c r="LJK10" s="235"/>
      <c r="LJL10" s="235"/>
      <c r="LJM10" s="235"/>
      <c r="LJN10" s="235"/>
      <c r="LJO10" s="235"/>
      <c r="LJP10" s="235"/>
      <c r="LJQ10" s="235"/>
      <c r="LJR10" s="235"/>
      <c r="LJS10" s="235"/>
      <c r="LJT10" s="235"/>
      <c r="LJU10" s="235"/>
      <c r="LJV10" s="235"/>
      <c r="LJW10" s="235"/>
      <c r="LJX10" s="235"/>
      <c r="LJY10" s="235"/>
      <c r="LJZ10" s="235"/>
      <c r="LKA10" s="235"/>
      <c r="LKB10" s="235"/>
      <c r="LKC10" s="235"/>
      <c r="LKD10" s="235"/>
      <c r="LKE10" s="235"/>
      <c r="LKF10" s="235"/>
      <c r="LKG10" s="235"/>
      <c r="LKH10" s="235"/>
      <c r="LKI10" s="235"/>
      <c r="LKJ10" s="235"/>
      <c r="LKK10" s="235"/>
      <c r="LKL10" s="235"/>
      <c r="LKM10" s="235"/>
      <c r="LKN10" s="235"/>
      <c r="LKO10" s="235"/>
      <c r="LKP10" s="235"/>
      <c r="LKQ10" s="235"/>
      <c r="LKR10" s="235"/>
      <c r="LKS10" s="235"/>
      <c r="LKT10" s="235"/>
      <c r="LKU10" s="235"/>
      <c r="LKV10" s="235"/>
      <c r="LKW10" s="235"/>
      <c r="LKX10" s="235"/>
      <c r="LKY10" s="235"/>
      <c r="LKZ10" s="235"/>
      <c r="LLA10" s="235"/>
      <c r="LLB10" s="235"/>
      <c r="LLC10" s="235"/>
      <c r="LLD10" s="235"/>
      <c r="LLE10" s="235"/>
      <c r="LLF10" s="235"/>
      <c r="LLG10" s="235"/>
      <c r="LLH10" s="235"/>
      <c r="LLI10" s="235"/>
      <c r="LLJ10" s="235"/>
      <c r="LLK10" s="235"/>
      <c r="LLL10" s="235"/>
      <c r="LLM10" s="235"/>
      <c r="LLN10" s="235"/>
      <c r="LLO10" s="235"/>
      <c r="LLP10" s="235"/>
      <c r="LLQ10" s="235"/>
      <c r="LLR10" s="235"/>
      <c r="LLS10" s="235"/>
      <c r="LLT10" s="235"/>
      <c r="LLU10" s="235"/>
      <c r="LLV10" s="235"/>
      <c r="LLW10" s="235"/>
      <c r="LLX10" s="235"/>
      <c r="LLY10" s="235"/>
      <c r="LLZ10" s="235"/>
      <c r="LMA10" s="235"/>
      <c r="LMB10" s="235"/>
      <c r="LMC10" s="235"/>
      <c r="LMD10" s="235"/>
      <c r="LME10" s="235"/>
      <c r="LMF10" s="235"/>
      <c r="LMG10" s="235"/>
      <c r="LMH10" s="235"/>
      <c r="LMI10" s="235"/>
      <c r="LMJ10" s="235"/>
      <c r="LMK10" s="235"/>
      <c r="LML10" s="235"/>
      <c r="LMM10" s="235"/>
      <c r="LMN10" s="235"/>
      <c r="LMO10" s="235"/>
      <c r="LMP10" s="235"/>
      <c r="LMQ10" s="235"/>
      <c r="LMR10" s="235"/>
      <c r="LMS10" s="235"/>
      <c r="LMT10" s="235"/>
      <c r="LMU10" s="235"/>
      <c r="LMV10" s="235"/>
      <c r="LMW10" s="235"/>
      <c r="LMX10" s="235"/>
      <c r="LMY10" s="235"/>
      <c r="LMZ10" s="235"/>
      <c r="LNA10" s="235"/>
      <c r="LNB10" s="235"/>
      <c r="LNC10" s="235"/>
      <c r="LND10" s="235"/>
      <c r="LNE10" s="235"/>
      <c r="LNF10" s="235"/>
      <c r="LNG10" s="235"/>
      <c r="LNH10" s="235"/>
      <c r="LNI10" s="235"/>
      <c r="LNJ10" s="235"/>
      <c r="LNK10" s="235"/>
      <c r="LNL10" s="235"/>
      <c r="LNM10" s="235"/>
      <c r="LNN10" s="235"/>
      <c r="LNO10" s="235"/>
      <c r="LNP10" s="235"/>
      <c r="LNQ10" s="235"/>
      <c r="LNR10" s="235"/>
      <c r="LNS10" s="235"/>
      <c r="LNT10" s="235"/>
      <c r="LNU10" s="235"/>
      <c r="LNV10" s="235"/>
      <c r="LNW10" s="235"/>
      <c r="LNX10" s="235"/>
      <c r="LNY10" s="235"/>
      <c r="LNZ10" s="235"/>
      <c r="LOA10" s="235"/>
      <c r="LOB10" s="235"/>
      <c r="LOC10" s="235"/>
      <c r="LOD10" s="235"/>
      <c r="LOE10" s="235"/>
      <c r="LOF10" s="235"/>
      <c r="LOG10" s="235"/>
      <c r="LOH10" s="235"/>
      <c r="LOI10" s="235"/>
      <c r="LOJ10" s="235"/>
      <c r="LOK10" s="235"/>
      <c r="LOL10" s="235"/>
      <c r="LOM10" s="235"/>
      <c r="LON10" s="235"/>
      <c r="LOO10" s="235"/>
      <c r="LOP10" s="235"/>
      <c r="LOQ10" s="235"/>
      <c r="LOR10" s="235"/>
      <c r="LOS10" s="235"/>
      <c r="LOT10" s="235"/>
      <c r="LOU10" s="235"/>
      <c r="LOV10" s="235"/>
      <c r="LOW10" s="235"/>
      <c r="LOX10" s="235"/>
      <c r="LOY10" s="235"/>
      <c r="LOZ10" s="235"/>
      <c r="LPA10" s="235"/>
      <c r="LPB10" s="235"/>
      <c r="LPC10" s="235"/>
      <c r="LPD10" s="235"/>
      <c r="LPE10" s="235"/>
      <c r="LPF10" s="235"/>
      <c r="LPG10" s="235"/>
      <c r="LPH10" s="235"/>
      <c r="LPI10" s="235"/>
      <c r="LPJ10" s="235"/>
      <c r="LPK10" s="235"/>
      <c r="LPL10" s="235"/>
      <c r="LPM10" s="235"/>
      <c r="LPN10" s="235"/>
      <c r="LPO10" s="235"/>
      <c r="LPP10" s="235"/>
      <c r="LPQ10" s="235"/>
      <c r="LPR10" s="235"/>
      <c r="LPS10" s="235"/>
      <c r="LPT10" s="235"/>
      <c r="LPU10" s="235"/>
      <c r="LPV10" s="235"/>
      <c r="LPW10" s="235"/>
      <c r="LPX10" s="235"/>
      <c r="LPY10" s="235"/>
      <c r="LPZ10" s="235"/>
      <c r="LQA10" s="235"/>
      <c r="LQB10" s="235"/>
      <c r="LQC10" s="235"/>
      <c r="LQD10" s="235"/>
      <c r="LQE10" s="235"/>
      <c r="LQF10" s="235"/>
      <c r="LQG10" s="235"/>
      <c r="LQH10" s="235"/>
      <c r="LQI10" s="235"/>
      <c r="LQJ10" s="235"/>
      <c r="LQK10" s="235"/>
      <c r="LQL10" s="235"/>
      <c r="LQM10" s="235"/>
      <c r="LQN10" s="235"/>
      <c r="LQO10" s="235"/>
      <c r="LQP10" s="235"/>
      <c r="LQQ10" s="235"/>
      <c r="LQR10" s="235"/>
      <c r="LQS10" s="235"/>
      <c r="LQT10" s="235"/>
      <c r="LQU10" s="235"/>
      <c r="LQV10" s="235"/>
      <c r="LQW10" s="235"/>
      <c r="LQX10" s="235"/>
      <c r="LQY10" s="235"/>
      <c r="LQZ10" s="235"/>
      <c r="LRA10" s="235"/>
      <c r="LRB10" s="235"/>
      <c r="LRC10" s="235"/>
      <c r="LRD10" s="235"/>
      <c r="LRE10" s="235"/>
      <c r="LRF10" s="235"/>
      <c r="LRG10" s="235"/>
      <c r="LRH10" s="235"/>
      <c r="LRI10" s="235"/>
      <c r="LRJ10" s="235"/>
      <c r="LRK10" s="235"/>
      <c r="LRL10" s="235"/>
      <c r="LRM10" s="235"/>
      <c r="LRN10" s="235"/>
      <c r="LRO10" s="235"/>
      <c r="LRP10" s="235"/>
      <c r="LRQ10" s="235"/>
      <c r="LRR10" s="235"/>
      <c r="LRS10" s="235"/>
      <c r="LRT10" s="235"/>
      <c r="LRU10" s="235"/>
      <c r="LRV10" s="235"/>
      <c r="LRW10" s="235"/>
      <c r="LRX10" s="235"/>
      <c r="LRY10" s="235"/>
      <c r="LRZ10" s="235"/>
      <c r="LSA10" s="235"/>
      <c r="LSB10" s="235"/>
      <c r="LSC10" s="235"/>
      <c r="LSD10" s="235"/>
      <c r="LSE10" s="235"/>
      <c r="LSF10" s="235"/>
      <c r="LSG10" s="235"/>
      <c r="LSH10" s="235"/>
      <c r="LSI10" s="235"/>
      <c r="LSJ10" s="235"/>
      <c r="LSK10" s="235"/>
      <c r="LSL10" s="235"/>
      <c r="LSM10" s="235"/>
      <c r="LSN10" s="235"/>
      <c r="LSO10" s="235"/>
      <c r="LSP10" s="235"/>
      <c r="LSQ10" s="235"/>
      <c r="LSR10" s="235"/>
      <c r="LSS10" s="235"/>
      <c r="LST10" s="235"/>
      <c r="LSU10" s="235"/>
      <c r="LSV10" s="235"/>
      <c r="LSW10" s="235"/>
      <c r="LSX10" s="235"/>
      <c r="LSY10" s="235"/>
      <c r="LSZ10" s="235"/>
      <c r="LTA10" s="235"/>
      <c r="LTB10" s="235"/>
      <c r="LTC10" s="235"/>
      <c r="LTD10" s="235"/>
      <c r="LTE10" s="235"/>
      <c r="LTF10" s="235"/>
      <c r="LTG10" s="235"/>
      <c r="LTH10" s="235"/>
      <c r="LTI10" s="235"/>
      <c r="LTJ10" s="235"/>
      <c r="LTK10" s="235"/>
      <c r="LTL10" s="235"/>
      <c r="LTM10" s="235"/>
      <c r="LTN10" s="235"/>
      <c r="LTO10" s="235"/>
      <c r="LTP10" s="235"/>
      <c r="LTQ10" s="235"/>
      <c r="LTR10" s="235"/>
      <c r="LTS10" s="235"/>
      <c r="LTT10" s="235"/>
      <c r="LTU10" s="235"/>
      <c r="LTV10" s="235"/>
      <c r="LTW10" s="235"/>
      <c r="LTX10" s="235"/>
      <c r="LTY10" s="235"/>
      <c r="LTZ10" s="235"/>
      <c r="LUA10" s="235"/>
      <c r="LUB10" s="235"/>
      <c r="LUC10" s="235"/>
      <c r="LUD10" s="235"/>
      <c r="LUE10" s="235"/>
      <c r="LUF10" s="235"/>
      <c r="LUG10" s="235"/>
      <c r="LUH10" s="235"/>
      <c r="LUI10" s="235"/>
      <c r="LUJ10" s="235"/>
      <c r="LUK10" s="235"/>
      <c r="LUL10" s="235"/>
      <c r="LUM10" s="235"/>
      <c r="LUN10" s="235"/>
      <c r="LUO10" s="235"/>
      <c r="LUP10" s="235"/>
      <c r="LUQ10" s="235"/>
      <c r="LUR10" s="235"/>
      <c r="LUS10" s="235"/>
      <c r="LUT10" s="235"/>
      <c r="LUU10" s="235"/>
      <c r="LUV10" s="235"/>
      <c r="LUW10" s="235"/>
      <c r="LUX10" s="235"/>
      <c r="LUY10" s="235"/>
      <c r="LUZ10" s="235"/>
      <c r="LVA10" s="235"/>
      <c r="LVB10" s="235"/>
      <c r="LVC10" s="235"/>
      <c r="LVD10" s="235"/>
      <c r="LVE10" s="235"/>
      <c r="LVF10" s="235"/>
      <c r="LVG10" s="235"/>
      <c r="LVH10" s="235"/>
      <c r="LVI10" s="235"/>
      <c r="LVJ10" s="235"/>
      <c r="LVK10" s="235"/>
      <c r="LVL10" s="235"/>
      <c r="LVM10" s="235"/>
      <c r="LVN10" s="235"/>
      <c r="LVO10" s="235"/>
      <c r="LVP10" s="235"/>
      <c r="LVQ10" s="235"/>
      <c r="LVR10" s="235"/>
      <c r="LVS10" s="235"/>
      <c r="LVT10" s="235"/>
      <c r="LVU10" s="235"/>
      <c r="LVV10" s="235"/>
      <c r="LVW10" s="235"/>
      <c r="LVX10" s="235"/>
      <c r="LVY10" s="235"/>
      <c r="LVZ10" s="235"/>
      <c r="LWA10" s="235"/>
      <c r="LWB10" s="235"/>
      <c r="LWC10" s="235"/>
      <c r="LWD10" s="235"/>
      <c r="LWE10" s="235"/>
      <c r="LWF10" s="235"/>
      <c r="LWG10" s="235"/>
      <c r="LWH10" s="235"/>
      <c r="LWI10" s="235"/>
      <c r="LWJ10" s="235"/>
      <c r="LWK10" s="235"/>
      <c r="LWL10" s="235"/>
      <c r="LWM10" s="235"/>
      <c r="LWN10" s="235"/>
      <c r="LWO10" s="235"/>
      <c r="LWP10" s="235"/>
      <c r="LWQ10" s="235"/>
      <c r="LWR10" s="235"/>
      <c r="LWS10" s="235"/>
      <c r="LWT10" s="235"/>
      <c r="LWU10" s="235"/>
      <c r="LWV10" s="235"/>
      <c r="LWW10" s="235"/>
      <c r="LWX10" s="235"/>
      <c r="LWY10" s="235"/>
      <c r="LWZ10" s="235"/>
      <c r="LXA10" s="235"/>
      <c r="LXB10" s="235"/>
      <c r="LXC10" s="235"/>
      <c r="LXD10" s="235"/>
      <c r="LXE10" s="235"/>
      <c r="LXF10" s="235"/>
      <c r="LXG10" s="235"/>
      <c r="LXH10" s="235"/>
      <c r="LXI10" s="235"/>
      <c r="LXJ10" s="235"/>
      <c r="LXK10" s="235"/>
      <c r="LXL10" s="235"/>
      <c r="LXM10" s="235"/>
      <c r="LXN10" s="235"/>
      <c r="LXO10" s="235"/>
      <c r="LXP10" s="235"/>
      <c r="LXQ10" s="235"/>
      <c r="LXR10" s="235"/>
      <c r="LXS10" s="235"/>
      <c r="LXT10" s="235"/>
      <c r="LXU10" s="235"/>
      <c r="LXV10" s="235"/>
      <c r="LXW10" s="235"/>
      <c r="LXX10" s="235"/>
      <c r="LXY10" s="235"/>
      <c r="LXZ10" s="235"/>
      <c r="LYA10" s="235"/>
      <c r="LYB10" s="235"/>
      <c r="LYC10" s="235"/>
      <c r="LYD10" s="235"/>
      <c r="LYE10" s="235"/>
      <c r="LYF10" s="235"/>
      <c r="LYG10" s="235"/>
      <c r="LYH10" s="235"/>
      <c r="LYI10" s="235"/>
      <c r="LYJ10" s="235"/>
      <c r="LYK10" s="235"/>
      <c r="LYL10" s="235"/>
      <c r="LYM10" s="235"/>
      <c r="LYN10" s="235"/>
      <c r="LYO10" s="235"/>
      <c r="LYP10" s="235"/>
      <c r="LYQ10" s="235"/>
      <c r="LYR10" s="235"/>
      <c r="LYS10" s="235"/>
      <c r="LYT10" s="235"/>
      <c r="LYU10" s="235"/>
      <c r="LYV10" s="235"/>
      <c r="LYW10" s="235"/>
      <c r="LYX10" s="235"/>
      <c r="LYY10" s="235"/>
      <c r="LYZ10" s="235"/>
      <c r="LZA10" s="235"/>
      <c r="LZB10" s="235"/>
      <c r="LZC10" s="235"/>
      <c r="LZD10" s="235"/>
      <c r="LZE10" s="235"/>
      <c r="LZF10" s="235"/>
      <c r="LZG10" s="235"/>
      <c r="LZH10" s="235"/>
      <c r="LZI10" s="235"/>
      <c r="LZJ10" s="235"/>
      <c r="LZK10" s="235"/>
      <c r="LZL10" s="235"/>
      <c r="LZM10" s="235"/>
      <c r="LZN10" s="235"/>
      <c r="LZO10" s="235"/>
      <c r="LZP10" s="235"/>
      <c r="LZQ10" s="235"/>
      <c r="LZR10" s="235"/>
      <c r="LZS10" s="235"/>
      <c r="LZT10" s="235"/>
      <c r="LZU10" s="235"/>
      <c r="LZV10" s="235"/>
      <c r="LZW10" s="235"/>
      <c r="LZX10" s="235"/>
      <c r="LZY10" s="235"/>
      <c r="LZZ10" s="235"/>
      <c r="MAA10" s="235"/>
      <c r="MAB10" s="235"/>
      <c r="MAC10" s="235"/>
      <c r="MAD10" s="235"/>
      <c r="MAE10" s="235"/>
      <c r="MAF10" s="235"/>
      <c r="MAG10" s="235"/>
      <c r="MAH10" s="235"/>
      <c r="MAI10" s="235"/>
      <c r="MAJ10" s="235"/>
      <c r="MAK10" s="235"/>
      <c r="MAL10" s="235"/>
      <c r="MAM10" s="235"/>
      <c r="MAN10" s="235"/>
      <c r="MAO10" s="235"/>
      <c r="MAP10" s="235"/>
      <c r="MAQ10" s="235"/>
      <c r="MAR10" s="235"/>
      <c r="MAS10" s="235"/>
      <c r="MAT10" s="235"/>
      <c r="MAU10" s="235"/>
      <c r="MAV10" s="235"/>
      <c r="MAW10" s="235"/>
      <c r="MAX10" s="235"/>
      <c r="MAY10" s="235"/>
      <c r="MAZ10" s="235"/>
      <c r="MBA10" s="235"/>
      <c r="MBB10" s="235"/>
      <c r="MBC10" s="235"/>
      <c r="MBD10" s="235"/>
      <c r="MBE10" s="235"/>
      <c r="MBF10" s="235"/>
      <c r="MBG10" s="235"/>
      <c r="MBH10" s="235"/>
      <c r="MBI10" s="235"/>
      <c r="MBJ10" s="235"/>
      <c r="MBK10" s="235"/>
      <c r="MBL10" s="235"/>
      <c r="MBM10" s="235"/>
      <c r="MBN10" s="235"/>
      <c r="MBO10" s="235"/>
      <c r="MBP10" s="235"/>
      <c r="MBQ10" s="235"/>
      <c r="MBR10" s="235"/>
      <c r="MBS10" s="235"/>
      <c r="MBT10" s="235"/>
      <c r="MBU10" s="235"/>
      <c r="MBV10" s="235"/>
      <c r="MBW10" s="235"/>
      <c r="MBX10" s="235"/>
      <c r="MBY10" s="235"/>
      <c r="MBZ10" s="235"/>
      <c r="MCA10" s="235"/>
      <c r="MCB10" s="235"/>
      <c r="MCC10" s="235"/>
      <c r="MCD10" s="235"/>
      <c r="MCE10" s="235"/>
      <c r="MCF10" s="235"/>
      <c r="MCG10" s="235"/>
      <c r="MCH10" s="235"/>
      <c r="MCI10" s="235"/>
      <c r="MCJ10" s="235"/>
      <c r="MCK10" s="235"/>
      <c r="MCL10" s="235"/>
      <c r="MCM10" s="235"/>
      <c r="MCN10" s="235"/>
      <c r="MCO10" s="235"/>
      <c r="MCP10" s="235"/>
      <c r="MCQ10" s="235"/>
      <c r="MCR10" s="235"/>
      <c r="MCS10" s="235"/>
      <c r="MCT10" s="235"/>
      <c r="MCU10" s="235"/>
      <c r="MCV10" s="235"/>
      <c r="MCW10" s="235"/>
      <c r="MCX10" s="235"/>
      <c r="MCY10" s="235"/>
      <c r="MCZ10" s="235"/>
      <c r="MDA10" s="235"/>
      <c r="MDB10" s="235"/>
      <c r="MDC10" s="235"/>
      <c r="MDD10" s="235"/>
      <c r="MDE10" s="235"/>
      <c r="MDF10" s="235"/>
      <c r="MDG10" s="235"/>
      <c r="MDH10" s="235"/>
      <c r="MDI10" s="235"/>
      <c r="MDJ10" s="235"/>
      <c r="MDK10" s="235"/>
      <c r="MDL10" s="235"/>
      <c r="MDM10" s="235"/>
      <c r="MDN10" s="235"/>
      <c r="MDO10" s="235"/>
      <c r="MDP10" s="235"/>
      <c r="MDQ10" s="235"/>
      <c r="MDR10" s="235"/>
      <c r="MDS10" s="235"/>
      <c r="MDT10" s="235"/>
      <c r="MDU10" s="235"/>
      <c r="MDV10" s="235"/>
      <c r="MDW10" s="235"/>
      <c r="MDX10" s="235"/>
      <c r="MDY10" s="235"/>
      <c r="MDZ10" s="235"/>
      <c r="MEA10" s="235"/>
      <c r="MEB10" s="235"/>
      <c r="MEC10" s="235"/>
      <c r="MED10" s="235"/>
      <c r="MEE10" s="235"/>
      <c r="MEF10" s="235"/>
      <c r="MEG10" s="235"/>
      <c r="MEH10" s="235"/>
      <c r="MEI10" s="235"/>
      <c r="MEJ10" s="235"/>
      <c r="MEK10" s="235"/>
      <c r="MEL10" s="235"/>
      <c r="MEM10" s="235"/>
      <c r="MEN10" s="235"/>
      <c r="MEO10" s="235"/>
      <c r="MEP10" s="235"/>
      <c r="MEQ10" s="235"/>
      <c r="MER10" s="235"/>
      <c r="MES10" s="235"/>
      <c r="MET10" s="235"/>
      <c r="MEU10" s="235"/>
      <c r="MEV10" s="235"/>
      <c r="MEW10" s="235"/>
      <c r="MEX10" s="235"/>
      <c r="MEY10" s="235"/>
      <c r="MEZ10" s="235"/>
      <c r="MFA10" s="235"/>
      <c r="MFB10" s="235"/>
      <c r="MFC10" s="235"/>
      <c r="MFD10" s="235"/>
      <c r="MFE10" s="235"/>
      <c r="MFF10" s="235"/>
      <c r="MFG10" s="235"/>
      <c r="MFH10" s="235"/>
      <c r="MFI10" s="235"/>
      <c r="MFJ10" s="235"/>
      <c r="MFK10" s="235"/>
      <c r="MFL10" s="235"/>
      <c r="MFM10" s="235"/>
      <c r="MFN10" s="235"/>
      <c r="MFO10" s="235"/>
      <c r="MFP10" s="235"/>
      <c r="MFQ10" s="235"/>
      <c r="MFR10" s="235"/>
      <c r="MFS10" s="235"/>
      <c r="MFT10" s="235"/>
      <c r="MFU10" s="235"/>
      <c r="MFV10" s="235"/>
      <c r="MFW10" s="235"/>
      <c r="MFX10" s="235"/>
      <c r="MFY10" s="235"/>
      <c r="MFZ10" s="235"/>
      <c r="MGA10" s="235"/>
      <c r="MGB10" s="235"/>
      <c r="MGC10" s="235"/>
      <c r="MGD10" s="235"/>
      <c r="MGE10" s="235"/>
      <c r="MGF10" s="235"/>
      <c r="MGG10" s="235"/>
      <c r="MGH10" s="235"/>
      <c r="MGI10" s="235"/>
      <c r="MGJ10" s="235"/>
      <c r="MGK10" s="235"/>
      <c r="MGL10" s="235"/>
      <c r="MGM10" s="235"/>
      <c r="MGN10" s="235"/>
      <c r="MGO10" s="235"/>
      <c r="MGP10" s="235"/>
      <c r="MGQ10" s="235"/>
      <c r="MGR10" s="235"/>
      <c r="MGS10" s="235"/>
      <c r="MGT10" s="235"/>
      <c r="MGU10" s="235"/>
      <c r="MGV10" s="235"/>
      <c r="MGW10" s="235"/>
      <c r="MGX10" s="235"/>
      <c r="MGY10" s="235"/>
      <c r="MGZ10" s="235"/>
      <c r="MHA10" s="235"/>
      <c r="MHB10" s="235"/>
      <c r="MHC10" s="235"/>
      <c r="MHD10" s="235"/>
      <c r="MHE10" s="235"/>
      <c r="MHF10" s="235"/>
      <c r="MHG10" s="235"/>
      <c r="MHH10" s="235"/>
      <c r="MHI10" s="235"/>
      <c r="MHJ10" s="235"/>
      <c r="MHK10" s="235"/>
      <c r="MHL10" s="235"/>
      <c r="MHM10" s="235"/>
      <c r="MHN10" s="235"/>
      <c r="MHO10" s="235"/>
      <c r="MHP10" s="235"/>
      <c r="MHQ10" s="235"/>
      <c r="MHR10" s="235"/>
      <c r="MHS10" s="235"/>
      <c r="MHT10" s="235"/>
      <c r="MHU10" s="235"/>
      <c r="MHV10" s="235"/>
      <c r="MHW10" s="235"/>
      <c r="MHX10" s="235"/>
      <c r="MHY10" s="235"/>
      <c r="MHZ10" s="235"/>
      <c r="MIA10" s="235"/>
      <c r="MIB10" s="235"/>
      <c r="MIC10" s="235"/>
      <c r="MID10" s="235"/>
      <c r="MIE10" s="235"/>
      <c r="MIF10" s="235"/>
      <c r="MIG10" s="235"/>
      <c r="MIH10" s="235"/>
      <c r="MII10" s="235"/>
      <c r="MIJ10" s="235"/>
      <c r="MIK10" s="235"/>
      <c r="MIL10" s="235"/>
      <c r="MIM10" s="235"/>
      <c r="MIN10" s="235"/>
      <c r="MIO10" s="235"/>
      <c r="MIP10" s="235"/>
      <c r="MIQ10" s="235"/>
      <c r="MIR10" s="235"/>
      <c r="MIS10" s="235"/>
      <c r="MIT10" s="235"/>
      <c r="MIU10" s="235"/>
      <c r="MIV10" s="235"/>
      <c r="MIW10" s="235"/>
      <c r="MIX10" s="235"/>
      <c r="MIY10" s="235"/>
      <c r="MIZ10" s="235"/>
      <c r="MJA10" s="235"/>
      <c r="MJB10" s="235"/>
      <c r="MJC10" s="235"/>
      <c r="MJD10" s="235"/>
      <c r="MJE10" s="235"/>
      <c r="MJF10" s="235"/>
      <c r="MJG10" s="235"/>
      <c r="MJH10" s="235"/>
      <c r="MJI10" s="235"/>
      <c r="MJJ10" s="235"/>
      <c r="MJK10" s="235"/>
      <c r="MJL10" s="235"/>
      <c r="MJM10" s="235"/>
      <c r="MJN10" s="235"/>
      <c r="MJO10" s="235"/>
      <c r="MJP10" s="235"/>
      <c r="MJQ10" s="235"/>
      <c r="MJR10" s="235"/>
      <c r="MJS10" s="235"/>
      <c r="MJT10" s="235"/>
      <c r="MJU10" s="235"/>
      <c r="MJV10" s="235"/>
      <c r="MJW10" s="235"/>
      <c r="MJX10" s="235"/>
      <c r="MJY10" s="235"/>
      <c r="MJZ10" s="235"/>
      <c r="MKA10" s="235"/>
      <c r="MKB10" s="235"/>
      <c r="MKC10" s="235"/>
      <c r="MKD10" s="235"/>
      <c r="MKE10" s="235"/>
      <c r="MKF10" s="235"/>
      <c r="MKG10" s="235"/>
      <c r="MKH10" s="235"/>
      <c r="MKI10" s="235"/>
      <c r="MKJ10" s="235"/>
      <c r="MKK10" s="235"/>
      <c r="MKL10" s="235"/>
      <c r="MKM10" s="235"/>
      <c r="MKN10" s="235"/>
      <c r="MKO10" s="235"/>
      <c r="MKP10" s="235"/>
      <c r="MKQ10" s="235"/>
      <c r="MKR10" s="235"/>
      <c r="MKS10" s="235"/>
      <c r="MKT10" s="235"/>
      <c r="MKU10" s="235"/>
      <c r="MKV10" s="235"/>
      <c r="MKW10" s="235"/>
      <c r="MKX10" s="235"/>
      <c r="MKY10" s="235"/>
      <c r="MKZ10" s="235"/>
      <c r="MLA10" s="235"/>
      <c r="MLB10" s="235"/>
      <c r="MLC10" s="235"/>
      <c r="MLD10" s="235"/>
      <c r="MLE10" s="235"/>
      <c r="MLF10" s="235"/>
      <c r="MLG10" s="235"/>
      <c r="MLH10" s="235"/>
      <c r="MLI10" s="235"/>
      <c r="MLJ10" s="235"/>
      <c r="MLK10" s="235"/>
      <c r="MLL10" s="235"/>
      <c r="MLM10" s="235"/>
      <c r="MLN10" s="235"/>
      <c r="MLO10" s="235"/>
      <c r="MLP10" s="235"/>
      <c r="MLQ10" s="235"/>
      <c r="MLR10" s="235"/>
      <c r="MLS10" s="235"/>
      <c r="MLT10" s="235"/>
      <c r="MLU10" s="235"/>
      <c r="MLV10" s="235"/>
      <c r="MLW10" s="235"/>
      <c r="MLX10" s="235"/>
      <c r="MLY10" s="235"/>
      <c r="MLZ10" s="235"/>
      <c r="MMA10" s="235"/>
      <c r="MMB10" s="235"/>
      <c r="MMC10" s="235"/>
      <c r="MMD10" s="235"/>
      <c r="MME10" s="235"/>
      <c r="MMF10" s="235"/>
      <c r="MMG10" s="235"/>
      <c r="MMH10" s="235"/>
      <c r="MMI10" s="235"/>
      <c r="MMJ10" s="235"/>
      <c r="MMK10" s="235"/>
      <c r="MML10" s="235"/>
      <c r="MMM10" s="235"/>
      <c r="MMN10" s="235"/>
      <c r="MMO10" s="235"/>
      <c r="MMP10" s="235"/>
      <c r="MMQ10" s="235"/>
      <c r="MMR10" s="235"/>
      <c r="MMS10" s="235"/>
      <c r="MMT10" s="235"/>
      <c r="MMU10" s="235"/>
      <c r="MMV10" s="235"/>
      <c r="MMW10" s="235"/>
      <c r="MMX10" s="235"/>
      <c r="MMY10" s="235"/>
      <c r="MMZ10" s="235"/>
      <c r="MNA10" s="235"/>
      <c r="MNB10" s="235"/>
      <c r="MNC10" s="235"/>
      <c r="MND10" s="235"/>
      <c r="MNE10" s="235"/>
      <c r="MNF10" s="235"/>
      <c r="MNG10" s="235"/>
      <c r="MNH10" s="235"/>
      <c r="MNI10" s="235"/>
      <c r="MNJ10" s="235"/>
      <c r="MNK10" s="235"/>
      <c r="MNL10" s="235"/>
      <c r="MNM10" s="235"/>
      <c r="MNN10" s="235"/>
      <c r="MNO10" s="235"/>
      <c r="MNP10" s="235"/>
      <c r="MNQ10" s="235"/>
      <c r="MNR10" s="235"/>
      <c r="MNS10" s="235"/>
      <c r="MNT10" s="235"/>
      <c r="MNU10" s="235"/>
      <c r="MNV10" s="235"/>
      <c r="MNW10" s="235"/>
      <c r="MNX10" s="235"/>
      <c r="MNY10" s="235"/>
      <c r="MNZ10" s="235"/>
      <c r="MOA10" s="235"/>
      <c r="MOB10" s="235"/>
      <c r="MOC10" s="235"/>
      <c r="MOD10" s="235"/>
      <c r="MOE10" s="235"/>
      <c r="MOF10" s="235"/>
      <c r="MOG10" s="235"/>
      <c r="MOH10" s="235"/>
      <c r="MOI10" s="235"/>
      <c r="MOJ10" s="235"/>
      <c r="MOK10" s="235"/>
      <c r="MOL10" s="235"/>
      <c r="MOM10" s="235"/>
      <c r="MON10" s="235"/>
      <c r="MOO10" s="235"/>
      <c r="MOP10" s="235"/>
      <c r="MOQ10" s="235"/>
      <c r="MOR10" s="235"/>
      <c r="MOS10" s="235"/>
      <c r="MOT10" s="235"/>
      <c r="MOU10" s="235"/>
      <c r="MOV10" s="235"/>
      <c r="MOW10" s="235"/>
      <c r="MOX10" s="235"/>
      <c r="MOY10" s="235"/>
      <c r="MOZ10" s="235"/>
      <c r="MPA10" s="235"/>
      <c r="MPB10" s="235"/>
      <c r="MPC10" s="235"/>
      <c r="MPD10" s="235"/>
      <c r="MPE10" s="235"/>
      <c r="MPF10" s="235"/>
      <c r="MPG10" s="235"/>
      <c r="MPH10" s="235"/>
      <c r="MPI10" s="235"/>
      <c r="MPJ10" s="235"/>
      <c r="MPK10" s="235"/>
      <c r="MPL10" s="235"/>
      <c r="MPM10" s="235"/>
      <c r="MPN10" s="235"/>
      <c r="MPO10" s="235"/>
      <c r="MPP10" s="235"/>
      <c r="MPQ10" s="235"/>
      <c r="MPR10" s="235"/>
      <c r="MPS10" s="235"/>
      <c r="MPT10" s="235"/>
      <c r="MPU10" s="235"/>
      <c r="MPV10" s="235"/>
      <c r="MPW10" s="235"/>
      <c r="MPX10" s="235"/>
      <c r="MPY10" s="235"/>
      <c r="MPZ10" s="235"/>
      <c r="MQA10" s="235"/>
      <c r="MQB10" s="235"/>
      <c r="MQC10" s="235"/>
      <c r="MQD10" s="235"/>
      <c r="MQE10" s="235"/>
      <c r="MQF10" s="235"/>
      <c r="MQG10" s="235"/>
      <c r="MQH10" s="235"/>
      <c r="MQI10" s="235"/>
      <c r="MQJ10" s="235"/>
      <c r="MQK10" s="235"/>
      <c r="MQL10" s="235"/>
      <c r="MQM10" s="235"/>
      <c r="MQN10" s="235"/>
      <c r="MQO10" s="235"/>
      <c r="MQP10" s="235"/>
      <c r="MQQ10" s="235"/>
      <c r="MQR10" s="235"/>
      <c r="MQS10" s="235"/>
      <c r="MQT10" s="235"/>
      <c r="MQU10" s="235"/>
      <c r="MQV10" s="235"/>
      <c r="MQW10" s="235"/>
      <c r="MQX10" s="235"/>
      <c r="MQY10" s="235"/>
      <c r="MQZ10" s="235"/>
      <c r="MRA10" s="235"/>
      <c r="MRB10" s="235"/>
      <c r="MRC10" s="235"/>
      <c r="MRD10" s="235"/>
      <c r="MRE10" s="235"/>
      <c r="MRF10" s="235"/>
      <c r="MRG10" s="235"/>
      <c r="MRH10" s="235"/>
      <c r="MRI10" s="235"/>
      <c r="MRJ10" s="235"/>
      <c r="MRK10" s="235"/>
      <c r="MRL10" s="235"/>
      <c r="MRM10" s="235"/>
      <c r="MRN10" s="235"/>
      <c r="MRO10" s="235"/>
      <c r="MRP10" s="235"/>
      <c r="MRQ10" s="235"/>
      <c r="MRR10" s="235"/>
      <c r="MRS10" s="235"/>
      <c r="MRT10" s="235"/>
      <c r="MRU10" s="235"/>
      <c r="MRV10" s="235"/>
      <c r="MRW10" s="235"/>
      <c r="MRX10" s="235"/>
      <c r="MRY10" s="235"/>
      <c r="MRZ10" s="235"/>
      <c r="MSA10" s="235"/>
      <c r="MSB10" s="235"/>
      <c r="MSC10" s="235"/>
      <c r="MSD10" s="235"/>
      <c r="MSE10" s="235"/>
      <c r="MSF10" s="235"/>
      <c r="MSG10" s="235"/>
      <c r="MSH10" s="235"/>
      <c r="MSI10" s="235"/>
      <c r="MSJ10" s="235"/>
      <c r="MSK10" s="235"/>
      <c r="MSL10" s="235"/>
      <c r="MSM10" s="235"/>
      <c r="MSN10" s="235"/>
      <c r="MSO10" s="235"/>
      <c r="MSP10" s="235"/>
      <c r="MSQ10" s="235"/>
      <c r="MSR10" s="235"/>
      <c r="MSS10" s="235"/>
      <c r="MST10" s="235"/>
      <c r="MSU10" s="235"/>
      <c r="MSV10" s="235"/>
      <c r="MSW10" s="235"/>
      <c r="MSX10" s="235"/>
      <c r="MSY10" s="235"/>
      <c r="MSZ10" s="235"/>
      <c r="MTA10" s="235"/>
      <c r="MTB10" s="235"/>
      <c r="MTC10" s="235"/>
      <c r="MTD10" s="235"/>
      <c r="MTE10" s="235"/>
      <c r="MTF10" s="235"/>
      <c r="MTG10" s="235"/>
      <c r="MTH10" s="235"/>
      <c r="MTI10" s="235"/>
      <c r="MTJ10" s="235"/>
      <c r="MTK10" s="235"/>
      <c r="MTL10" s="235"/>
      <c r="MTM10" s="235"/>
      <c r="MTN10" s="235"/>
      <c r="MTO10" s="235"/>
      <c r="MTP10" s="235"/>
      <c r="MTQ10" s="235"/>
      <c r="MTR10" s="235"/>
      <c r="MTS10" s="235"/>
      <c r="MTT10" s="235"/>
      <c r="MTU10" s="235"/>
      <c r="MTV10" s="235"/>
      <c r="MTW10" s="235"/>
      <c r="MTX10" s="235"/>
      <c r="MTY10" s="235"/>
      <c r="MTZ10" s="235"/>
      <c r="MUA10" s="235"/>
      <c r="MUB10" s="235"/>
      <c r="MUC10" s="235"/>
      <c r="MUD10" s="235"/>
      <c r="MUE10" s="235"/>
      <c r="MUF10" s="235"/>
      <c r="MUG10" s="235"/>
      <c r="MUH10" s="235"/>
      <c r="MUI10" s="235"/>
      <c r="MUJ10" s="235"/>
      <c r="MUK10" s="235"/>
      <c r="MUL10" s="235"/>
      <c r="MUM10" s="235"/>
      <c r="MUN10" s="235"/>
      <c r="MUO10" s="235"/>
      <c r="MUP10" s="235"/>
      <c r="MUQ10" s="235"/>
      <c r="MUR10" s="235"/>
      <c r="MUS10" s="235"/>
      <c r="MUT10" s="235"/>
      <c r="MUU10" s="235"/>
      <c r="MUV10" s="235"/>
      <c r="MUW10" s="235"/>
      <c r="MUX10" s="235"/>
      <c r="MUY10" s="235"/>
      <c r="MUZ10" s="235"/>
      <c r="MVA10" s="235"/>
      <c r="MVB10" s="235"/>
      <c r="MVC10" s="235"/>
      <c r="MVD10" s="235"/>
      <c r="MVE10" s="235"/>
      <c r="MVF10" s="235"/>
      <c r="MVG10" s="235"/>
      <c r="MVH10" s="235"/>
      <c r="MVI10" s="235"/>
      <c r="MVJ10" s="235"/>
      <c r="MVK10" s="235"/>
      <c r="MVL10" s="235"/>
      <c r="MVM10" s="235"/>
      <c r="MVN10" s="235"/>
      <c r="MVO10" s="235"/>
      <c r="MVP10" s="235"/>
      <c r="MVQ10" s="235"/>
      <c r="MVR10" s="235"/>
      <c r="MVS10" s="235"/>
      <c r="MVT10" s="235"/>
      <c r="MVU10" s="235"/>
      <c r="MVV10" s="235"/>
      <c r="MVW10" s="235"/>
      <c r="MVX10" s="235"/>
      <c r="MVY10" s="235"/>
      <c r="MVZ10" s="235"/>
      <c r="MWA10" s="235"/>
      <c r="MWB10" s="235"/>
      <c r="MWC10" s="235"/>
      <c r="MWD10" s="235"/>
      <c r="MWE10" s="235"/>
      <c r="MWF10" s="235"/>
      <c r="MWG10" s="235"/>
      <c r="MWH10" s="235"/>
      <c r="MWI10" s="235"/>
      <c r="MWJ10" s="235"/>
      <c r="MWK10" s="235"/>
      <c r="MWL10" s="235"/>
      <c r="MWM10" s="235"/>
      <c r="MWN10" s="235"/>
      <c r="MWO10" s="235"/>
      <c r="MWP10" s="235"/>
      <c r="MWQ10" s="235"/>
      <c r="MWR10" s="235"/>
      <c r="MWS10" s="235"/>
      <c r="MWT10" s="235"/>
      <c r="MWU10" s="235"/>
      <c r="MWV10" s="235"/>
      <c r="MWW10" s="235"/>
      <c r="MWX10" s="235"/>
      <c r="MWY10" s="235"/>
      <c r="MWZ10" s="235"/>
      <c r="MXA10" s="235"/>
      <c r="MXB10" s="235"/>
      <c r="MXC10" s="235"/>
      <c r="MXD10" s="235"/>
      <c r="MXE10" s="235"/>
      <c r="MXF10" s="235"/>
      <c r="MXG10" s="235"/>
      <c r="MXH10" s="235"/>
      <c r="MXI10" s="235"/>
      <c r="MXJ10" s="235"/>
      <c r="MXK10" s="235"/>
      <c r="MXL10" s="235"/>
      <c r="MXM10" s="235"/>
      <c r="MXN10" s="235"/>
      <c r="MXO10" s="235"/>
      <c r="MXP10" s="235"/>
      <c r="MXQ10" s="235"/>
      <c r="MXR10" s="235"/>
      <c r="MXS10" s="235"/>
      <c r="MXT10" s="235"/>
      <c r="MXU10" s="235"/>
      <c r="MXV10" s="235"/>
      <c r="MXW10" s="235"/>
      <c r="MXX10" s="235"/>
      <c r="MXY10" s="235"/>
      <c r="MXZ10" s="235"/>
      <c r="MYA10" s="235"/>
      <c r="MYB10" s="235"/>
      <c r="MYC10" s="235"/>
      <c r="MYD10" s="235"/>
      <c r="MYE10" s="235"/>
      <c r="MYF10" s="235"/>
      <c r="MYG10" s="235"/>
      <c r="MYH10" s="235"/>
      <c r="MYI10" s="235"/>
      <c r="MYJ10" s="235"/>
      <c r="MYK10" s="235"/>
      <c r="MYL10" s="235"/>
      <c r="MYM10" s="235"/>
      <c r="MYN10" s="235"/>
      <c r="MYO10" s="235"/>
      <c r="MYP10" s="235"/>
      <c r="MYQ10" s="235"/>
      <c r="MYR10" s="235"/>
      <c r="MYS10" s="235"/>
      <c r="MYT10" s="235"/>
      <c r="MYU10" s="235"/>
      <c r="MYV10" s="235"/>
      <c r="MYW10" s="235"/>
      <c r="MYX10" s="235"/>
      <c r="MYY10" s="235"/>
      <c r="MYZ10" s="235"/>
      <c r="MZA10" s="235"/>
      <c r="MZB10" s="235"/>
      <c r="MZC10" s="235"/>
      <c r="MZD10" s="235"/>
      <c r="MZE10" s="235"/>
      <c r="MZF10" s="235"/>
      <c r="MZG10" s="235"/>
      <c r="MZH10" s="235"/>
      <c r="MZI10" s="235"/>
      <c r="MZJ10" s="235"/>
      <c r="MZK10" s="235"/>
      <c r="MZL10" s="235"/>
      <c r="MZM10" s="235"/>
      <c r="MZN10" s="235"/>
      <c r="MZO10" s="235"/>
      <c r="MZP10" s="235"/>
      <c r="MZQ10" s="235"/>
      <c r="MZR10" s="235"/>
      <c r="MZS10" s="235"/>
      <c r="MZT10" s="235"/>
      <c r="MZU10" s="235"/>
      <c r="MZV10" s="235"/>
      <c r="MZW10" s="235"/>
      <c r="MZX10" s="235"/>
      <c r="MZY10" s="235"/>
      <c r="MZZ10" s="235"/>
      <c r="NAA10" s="235"/>
      <c r="NAB10" s="235"/>
      <c r="NAC10" s="235"/>
      <c r="NAD10" s="235"/>
      <c r="NAE10" s="235"/>
      <c r="NAF10" s="235"/>
      <c r="NAG10" s="235"/>
      <c r="NAH10" s="235"/>
      <c r="NAI10" s="235"/>
      <c r="NAJ10" s="235"/>
      <c r="NAK10" s="235"/>
      <c r="NAL10" s="235"/>
      <c r="NAM10" s="235"/>
      <c r="NAN10" s="235"/>
      <c r="NAO10" s="235"/>
      <c r="NAP10" s="235"/>
      <c r="NAQ10" s="235"/>
      <c r="NAR10" s="235"/>
      <c r="NAS10" s="235"/>
      <c r="NAT10" s="235"/>
      <c r="NAU10" s="235"/>
      <c r="NAV10" s="235"/>
      <c r="NAW10" s="235"/>
      <c r="NAX10" s="235"/>
      <c r="NAY10" s="235"/>
      <c r="NAZ10" s="235"/>
      <c r="NBA10" s="235"/>
      <c r="NBB10" s="235"/>
      <c r="NBC10" s="235"/>
      <c r="NBD10" s="235"/>
      <c r="NBE10" s="235"/>
      <c r="NBF10" s="235"/>
      <c r="NBG10" s="235"/>
      <c r="NBH10" s="235"/>
      <c r="NBI10" s="235"/>
      <c r="NBJ10" s="235"/>
      <c r="NBK10" s="235"/>
      <c r="NBL10" s="235"/>
      <c r="NBM10" s="235"/>
      <c r="NBN10" s="235"/>
      <c r="NBO10" s="235"/>
      <c r="NBP10" s="235"/>
      <c r="NBQ10" s="235"/>
      <c r="NBR10" s="235"/>
      <c r="NBS10" s="235"/>
      <c r="NBT10" s="235"/>
      <c r="NBU10" s="235"/>
      <c r="NBV10" s="235"/>
      <c r="NBW10" s="235"/>
      <c r="NBX10" s="235"/>
      <c r="NBY10" s="235"/>
      <c r="NBZ10" s="235"/>
      <c r="NCA10" s="235"/>
      <c r="NCB10" s="235"/>
      <c r="NCC10" s="235"/>
      <c r="NCD10" s="235"/>
      <c r="NCE10" s="235"/>
      <c r="NCF10" s="235"/>
      <c r="NCG10" s="235"/>
      <c r="NCH10" s="235"/>
      <c r="NCI10" s="235"/>
      <c r="NCJ10" s="235"/>
      <c r="NCK10" s="235"/>
      <c r="NCL10" s="235"/>
      <c r="NCM10" s="235"/>
      <c r="NCN10" s="235"/>
      <c r="NCO10" s="235"/>
      <c r="NCP10" s="235"/>
      <c r="NCQ10" s="235"/>
      <c r="NCR10" s="235"/>
      <c r="NCS10" s="235"/>
      <c r="NCT10" s="235"/>
      <c r="NCU10" s="235"/>
      <c r="NCV10" s="235"/>
      <c r="NCW10" s="235"/>
      <c r="NCX10" s="235"/>
      <c r="NCY10" s="235"/>
      <c r="NCZ10" s="235"/>
      <c r="NDA10" s="235"/>
      <c r="NDB10" s="235"/>
      <c r="NDC10" s="235"/>
      <c r="NDD10" s="235"/>
      <c r="NDE10" s="235"/>
      <c r="NDF10" s="235"/>
      <c r="NDG10" s="235"/>
      <c r="NDH10" s="235"/>
      <c r="NDI10" s="235"/>
      <c r="NDJ10" s="235"/>
      <c r="NDK10" s="235"/>
      <c r="NDL10" s="235"/>
      <c r="NDM10" s="235"/>
      <c r="NDN10" s="235"/>
      <c r="NDO10" s="235"/>
      <c r="NDP10" s="235"/>
      <c r="NDQ10" s="235"/>
      <c r="NDR10" s="235"/>
      <c r="NDS10" s="235"/>
      <c r="NDT10" s="235"/>
      <c r="NDU10" s="235"/>
      <c r="NDV10" s="235"/>
      <c r="NDW10" s="235"/>
      <c r="NDX10" s="235"/>
      <c r="NDY10" s="235"/>
      <c r="NDZ10" s="235"/>
      <c r="NEA10" s="235"/>
      <c r="NEB10" s="235"/>
      <c r="NEC10" s="235"/>
      <c r="NED10" s="235"/>
      <c r="NEE10" s="235"/>
      <c r="NEF10" s="235"/>
      <c r="NEG10" s="235"/>
      <c r="NEH10" s="235"/>
      <c r="NEI10" s="235"/>
      <c r="NEJ10" s="235"/>
      <c r="NEK10" s="235"/>
      <c r="NEL10" s="235"/>
      <c r="NEM10" s="235"/>
      <c r="NEN10" s="235"/>
      <c r="NEO10" s="235"/>
      <c r="NEP10" s="235"/>
      <c r="NEQ10" s="235"/>
      <c r="NER10" s="235"/>
      <c r="NES10" s="235"/>
      <c r="NET10" s="235"/>
      <c r="NEU10" s="235"/>
      <c r="NEV10" s="235"/>
      <c r="NEW10" s="235"/>
      <c r="NEX10" s="235"/>
      <c r="NEY10" s="235"/>
      <c r="NEZ10" s="235"/>
      <c r="NFA10" s="235"/>
      <c r="NFB10" s="235"/>
      <c r="NFC10" s="235"/>
      <c r="NFD10" s="235"/>
      <c r="NFE10" s="235"/>
      <c r="NFF10" s="235"/>
      <c r="NFG10" s="235"/>
      <c r="NFH10" s="235"/>
      <c r="NFI10" s="235"/>
      <c r="NFJ10" s="235"/>
      <c r="NFK10" s="235"/>
      <c r="NFL10" s="235"/>
      <c r="NFM10" s="235"/>
      <c r="NFN10" s="235"/>
      <c r="NFO10" s="235"/>
      <c r="NFP10" s="235"/>
      <c r="NFQ10" s="235"/>
      <c r="NFR10" s="235"/>
      <c r="NFS10" s="235"/>
      <c r="NFT10" s="235"/>
      <c r="NFU10" s="235"/>
      <c r="NFV10" s="235"/>
      <c r="NFW10" s="235"/>
      <c r="NFX10" s="235"/>
      <c r="NFY10" s="235"/>
      <c r="NFZ10" s="235"/>
      <c r="NGA10" s="235"/>
      <c r="NGB10" s="235"/>
      <c r="NGC10" s="235"/>
      <c r="NGD10" s="235"/>
      <c r="NGE10" s="235"/>
      <c r="NGF10" s="235"/>
      <c r="NGG10" s="235"/>
      <c r="NGH10" s="235"/>
      <c r="NGI10" s="235"/>
      <c r="NGJ10" s="235"/>
      <c r="NGK10" s="235"/>
      <c r="NGL10" s="235"/>
      <c r="NGM10" s="235"/>
      <c r="NGN10" s="235"/>
      <c r="NGO10" s="235"/>
      <c r="NGP10" s="235"/>
      <c r="NGQ10" s="235"/>
      <c r="NGR10" s="235"/>
      <c r="NGS10" s="235"/>
      <c r="NGT10" s="235"/>
      <c r="NGU10" s="235"/>
      <c r="NGV10" s="235"/>
      <c r="NGW10" s="235"/>
      <c r="NGX10" s="235"/>
      <c r="NGY10" s="235"/>
      <c r="NGZ10" s="235"/>
      <c r="NHA10" s="235"/>
      <c r="NHB10" s="235"/>
      <c r="NHC10" s="235"/>
      <c r="NHD10" s="235"/>
      <c r="NHE10" s="235"/>
      <c r="NHF10" s="235"/>
      <c r="NHG10" s="235"/>
      <c r="NHH10" s="235"/>
      <c r="NHI10" s="235"/>
      <c r="NHJ10" s="235"/>
      <c r="NHK10" s="235"/>
      <c r="NHL10" s="235"/>
      <c r="NHM10" s="235"/>
      <c r="NHN10" s="235"/>
      <c r="NHO10" s="235"/>
      <c r="NHP10" s="235"/>
      <c r="NHQ10" s="235"/>
      <c r="NHR10" s="235"/>
      <c r="NHS10" s="235"/>
      <c r="NHT10" s="235"/>
      <c r="NHU10" s="235"/>
      <c r="NHV10" s="235"/>
      <c r="NHW10" s="235"/>
      <c r="NHX10" s="235"/>
      <c r="NHY10" s="235"/>
      <c r="NHZ10" s="235"/>
      <c r="NIA10" s="235"/>
      <c r="NIB10" s="235"/>
      <c r="NIC10" s="235"/>
      <c r="NID10" s="235"/>
      <c r="NIE10" s="235"/>
      <c r="NIF10" s="235"/>
      <c r="NIG10" s="235"/>
      <c r="NIH10" s="235"/>
      <c r="NII10" s="235"/>
      <c r="NIJ10" s="235"/>
      <c r="NIK10" s="235"/>
      <c r="NIL10" s="235"/>
      <c r="NIM10" s="235"/>
      <c r="NIN10" s="235"/>
      <c r="NIO10" s="235"/>
      <c r="NIP10" s="235"/>
      <c r="NIQ10" s="235"/>
      <c r="NIR10" s="235"/>
      <c r="NIS10" s="235"/>
      <c r="NIT10" s="235"/>
      <c r="NIU10" s="235"/>
      <c r="NIV10" s="235"/>
      <c r="NIW10" s="235"/>
      <c r="NIX10" s="235"/>
      <c r="NIY10" s="235"/>
      <c r="NIZ10" s="235"/>
      <c r="NJA10" s="235"/>
      <c r="NJB10" s="235"/>
      <c r="NJC10" s="235"/>
      <c r="NJD10" s="235"/>
      <c r="NJE10" s="235"/>
      <c r="NJF10" s="235"/>
      <c r="NJG10" s="235"/>
      <c r="NJH10" s="235"/>
      <c r="NJI10" s="235"/>
      <c r="NJJ10" s="235"/>
      <c r="NJK10" s="235"/>
      <c r="NJL10" s="235"/>
      <c r="NJM10" s="235"/>
      <c r="NJN10" s="235"/>
      <c r="NJO10" s="235"/>
      <c r="NJP10" s="235"/>
      <c r="NJQ10" s="235"/>
      <c r="NJR10" s="235"/>
      <c r="NJS10" s="235"/>
      <c r="NJT10" s="235"/>
      <c r="NJU10" s="235"/>
      <c r="NJV10" s="235"/>
      <c r="NJW10" s="235"/>
      <c r="NJX10" s="235"/>
      <c r="NJY10" s="235"/>
      <c r="NJZ10" s="235"/>
      <c r="NKA10" s="235"/>
      <c r="NKB10" s="235"/>
      <c r="NKC10" s="235"/>
      <c r="NKD10" s="235"/>
      <c r="NKE10" s="235"/>
      <c r="NKF10" s="235"/>
      <c r="NKG10" s="235"/>
      <c r="NKH10" s="235"/>
      <c r="NKI10" s="235"/>
      <c r="NKJ10" s="235"/>
      <c r="NKK10" s="235"/>
      <c r="NKL10" s="235"/>
      <c r="NKM10" s="235"/>
      <c r="NKN10" s="235"/>
      <c r="NKO10" s="235"/>
      <c r="NKP10" s="235"/>
      <c r="NKQ10" s="235"/>
      <c r="NKR10" s="235"/>
      <c r="NKS10" s="235"/>
      <c r="NKT10" s="235"/>
      <c r="NKU10" s="235"/>
      <c r="NKV10" s="235"/>
      <c r="NKW10" s="235"/>
      <c r="NKX10" s="235"/>
      <c r="NKY10" s="235"/>
      <c r="NKZ10" s="235"/>
      <c r="NLA10" s="235"/>
      <c r="NLB10" s="235"/>
      <c r="NLC10" s="235"/>
      <c r="NLD10" s="235"/>
      <c r="NLE10" s="235"/>
      <c r="NLF10" s="235"/>
      <c r="NLG10" s="235"/>
      <c r="NLH10" s="235"/>
      <c r="NLI10" s="235"/>
      <c r="NLJ10" s="235"/>
      <c r="NLK10" s="235"/>
      <c r="NLL10" s="235"/>
      <c r="NLM10" s="235"/>
      <c r="NLN10" s="235"/>
      <c r="NLO10" s="235"/>
      <c r="NLP10" s="235"/>
      <c r="NLQ10" s="235"/>
      <c r="NLR10" s="235"/>
      <c r="NLS10" s="235"/>
      <c r="NLT10" s="235"/>
      <c r="NLU10" s="235"/>
      <c r="NLV10" s="235"/>
      <c r="NLW10" s="235"/>
      <c r="NLX10" s="235"/>
      <c r="NLY10" s="235"/>
      <c r="NLZ10" s="235"/>
      <c r="NMA10" s="235"/>
      <c r="NMB10" s="235"/>
      <c r="NMC10" s="235"/>
      <c r="NMD10" s="235"/>
      <c r="NME10" s="235"/>
      <c r="NMF10" s="235"/>
      <c r="NMG10" s="235"/>
      <c r="NMH10" s="235"/>
      <c r="NMI10" s="235"/>
      <c r="NMJ10" s="235"/>
      <c r="NMK10" s="235"/>
      <c r="NML10" s="235"/>
      <c r="NMM10" s="235"/>
      <c r="NMN10" s="235"/>
      <c r="NMO10" s="235"/>
      <c r="NMP10" s="235"/>
      <c r="NMQ10" s="235"/>
      <c r="NMR10" s="235"/>
      <c r="NMS10" s="235"/>
      <c r="NMT10" s="235"/>
      <c r="NMU10" s="235"/>
      <c r="NMV10" s="235"/>
      <c r="NMW10" s="235"/>
      <c r="NMX10" s="235"/>
      <c r="NMY10" s="235"/>
      <c r="NMZ10" s="235"/>
      <c r="NNA10" s="235"/>
      <c r="NNB10" s="235"/>
      <c r="NNC10" s="235"/>
      <c r="NND10" s="235"/>
      <c r="NNE10" s="235"/>
      <c r="NNF10" s="235"/>
      <c r="NNG10" s="235"/>
      <c r="NNH10" s="235"/>
      <c r="NNI10" s="235"/>
      <c r="NNJ10" s="235"/>
      <c r="NNK10" s="235"/>
      <c r="NNL10" s="235"/>
      <c r="NNM10" s="235"/>
      <c r="NNN10" s="235"/>
      <c r="NNO10" s="235"/>
      <c r="NNP10" s="235"/>
      <c r="NNQ10" s="235"/>
      <c r="NNR10" s="235"/>
      <c r="NNS10" s="235"/>
      <c r="NNT10" s="235"/>
      <c r="NNU10" s="235"/>
      <c r="NNV10" s="235"/>
      <c r="NNW10" s="235"/>
      <c r="NNX10" s="235"/>
      <c r="NNY10" s="235"/>
      <c r="NNZ10" s="235"/>
      <c r="NOA10" s="235"/>
      <c r="NOB10" s="235"/>
      <c r="NOC10" s="235"/>
      <c r="NOD10" s="235"/>
      <c r="NOE10" s="235"/>
      <c r="NOF10" s="235"/>
      <c r="NOG10" s="235"/>
      <c r="NOH10" s="235"/>
      <c r="NOI10" s="235"/>
      <c r="NOJ10" s="235"/>
      <c r="NOK10" s="235"/>
      <c r="NOL10" s="235"/>
      <c r="NOM10" s="235"/>
      <c r="NON10" s="235"/>
      <c r="NOO10" s="235"/>
      <c r="NOP10" s="235"/>
      <c r="NOQ10" s="235"/>
      <c r="NOR10" s="235"/>
      <c r="NOS10" s="235"/>
      <c r="NOT10" s="235"/>
      <c r="NOU10" s="235"/>
      <c r="NOV10" s="235"/>
      <c r="NOW10" s="235"/>
      <c r="NOX10" s="235"/>
      <c r="NOY10" s="235"/>
      <c r="NOZ10" s="235"/>
      <c r="NPA10" s="235"/>
      <c r="NPB10" s="235"/>
      <c r="NPC10" s="235"/>
      <c r="NPD10" s="235"/>
      <c r="NPE10" s="235"/>
      <c r="NPF10" s="235"/>
      <c r="NPG10" s="235"/>
      <c r="NPH10" s="235"/>
      <c r="NPI10" s="235"/>
      <c r="NPJ10" s="235"/>
      <c r="NPK10" s="235"/>
      <c r="NPL10" s="235"/>
      <c r="NPM10" s="235"/>
      <c r="NPN10" s="235"/>
      <c r="NPO10" s="235"/>
      <c r="NPP10" s="235"/>
      <c r="NPQ10" s="235"/>
      <c r="NPR10" s="235"/>
      <c r="NPS10" s="235"/>
      <c r="NPT10" s="235"/>
      <c r="NPU10" s="235"/>
      <c r="NPV10" s="235"/>
      <c r="NPW10" s="235"/>
      <c r="NPX10" s="235"/>
      <c r="NPY10" s="235"/>
      <c r="NPZ10" s="235"/>
      <c r="NQA10" s="235"/>
      <c r="NQB10" s="235"/>
      <c r="NQC10" s="235"/>
      <c r="NQD10" s="235"/>
      <c r="NQE10" s="235"/>
      <c r="NQF10" s="235"/>
      <c r="NQG10" s="235"/>
      <c r="NQH10" s="235"/>
      <c r="NQI10" s="235"/>
      <c r="NQJ10" s="235"/>
      <c r="NQK10" s="235"/>
      <c r="NQL10" s="235"/>
      <c r="NQM10" s="235"/>
      <c r="NQN10" s="235"/>
      <c r="NQO10" s="235"/>
      <c r="NQP10" s="235"/>
      <c r="NQQ10" s="235"/>
      <c r="NQR10" s="235"/>
      <c r="NQS10" s="235"/>
      <c r="NQT10" s="235"/>
      <c r="NQU10" s="235"/>
      <c r="NQV10" s="235"/>
      <c r="NQW10" s="235"/>
      <c r="NQX10" s="235"/>
      <c r="NQY10" s="235"/>
      <c r="NQZ10" s="235"/>
      <c r="NRA10" s="235"/>
      <c r="NRB10" s="235"/>
      <c r="NRC10" s="235"/>
      <c r="NRD10" s="235"/>
      <c r="NRE10" s="235"/>
      <c r="NRF10" s="235"/>
      <c r="NRG10" s="235"/>
      <c r="NRH10" s="235"/>
      <c r="NRI10" s="235"/>
      <c r="NRJ10" s="235"/>
      <c r="NRK10" s="235"/>
      <c r="NRL10" s="235"/>
      <c r="NRM10" s="235"/>
      <c r="NRN10" s="235"/>
      <c r="NRO10" s="235"/>
      <c r="NRP10" s="235"/>
      <c r="NRQ10" s="235"/>
      <c r="NRR10" s="235"/>
      <c r="NRS10" s="235"/>
      <c r="NRT10" s="235"/>
      <c r="NRU10" s="235"/>
      <c r="NRV10" s="235"/>
      <c r="NRW10" s="235"/>
      <c r="NRX10" s="235"/>
      <c r="NRY10" s="235"/>
      <c r="NRZ10" s="235"/>
      <c r="NSA10" s="235"/>
      <c r="NSB10" s="235"/>
      <c r="NSC10" s="235"/>
      <c r="NSD10" s="235"/>
      <c r="NSE10" s="235"/>
      <c r="NSF10" s="235"/>
      <c r="NSG10" s="235"/>
      <c r="NSH10" s="235"/>
      <c r="NSI10" s="235"/>
      <c r="NSJ10" s="235"/>
      <c r="NSK10" s="235"/>
      <c r="NSL10" s="235"/>
      <c r="NSM10" s="235"/>
      <c r="NSN10" s="235"/>
      <c r="NSO10" s="235"/>
      <c r="NSP10" s="235"/>
      <c r="NSQ10" s="235"/>
      <c r="NSR10" s="235"/>
      <c r="NSS10" s="235"/>
      <c r="NST10" s="235"/>
      <c r="NSU10" s="235"/>
      <c r="NSV10" s="235"/>
      <c r="NSW10" s="235"/>
      <c r="NSX10" s="235"/>
      <c r="NSY10" s="235"/>
      <c r="NSZ10" s="235"/>
      <c r="NTA10" s="235"/>
      <c r="NTB10" s="235"/>
      <c r="NTC10" s="235"/>
      <c r="NTD10" s="235"/>
      <c r="NTE10" s="235"/>
      <c r="NTF10" s="235"/>
      <c r="NTG10" s="235"/>
      <c r="NTH10" s="235"/>
      <c r="NTI10" s="235"/>
      <c r="NTJ10" s="235"/>
      <c r="NTK10" s="235"/>
      <c r="NTL10" s="235"/>
      <c r="NTM10" s="235"/>
      <c r="NTN10" s="235"/>
      <c r="NTO10" s="235"/>
      <c r="NTP10" s="235"/>
      <c r="NTQ10" s="235"/>
      <c r="NTR10" s="235"/>
      <c r="NTS10" s="235"/>
      <c r="NTT10" s="235"/>
      <c r="NTU10" s="235"/>
      <c r="NTV10" s="235"/>
      <c r="NTW10" s="235"/>
      <c r="NTX10" s="235"/>
      <c r="NTY10" s="235"/>
      <c r="NTZ10" s="235"/>
      <c r="NUA10" s="235"/>
      <c r="NUB10" s="235"/>
      <c r="NUC10" s="235"/>
      <c r="NUD10" s="235"/>
      <c r="NUE10" s="235"/>
      <c r="NUF10" s="235"/>
      <c r="NUG10" s="235"/>
      <c r="NUH10" s="235"/>
      <c r="NUI10" s="235"/>
      <c r="NUJ10" s="235"/>
      <c r="NUK10" s="235"/>
      <c r="NUL10" s="235"/>
      <c r="NUM10" s="235"/>
      <c r="NUN10" s="235"/>
      <c r="NUO10" s="235"/>
      <c r="NUP10" s="235"/>
      <c r="NUQ10" s="235"/>
      <c r="NUR10" s="235"/>
      <c r="NUS10" s="235"/>
      <c r="NUT10" s="235"/>
      <c r="NUU10" s="235"/>
      <c r="NUV10" s="235"/>
      <c r="NUW10" s="235"/>
      <c r="NUX10" s="235"/>
      <c r="NUY10" s="235"/>
      <c r="NUZ10" s="235"/>
      <c r="NVA10" s="235"/>
      <c r="NVB10" s="235"/>
      <c r="NVC10" s="235"/>
      <c r="NVD10" s="235"/>
      <c r="NVE10" s="235"/>
      <c r="NVF10" s="235"/>
      <c r="NVG10" s="235"/>
      <c r="NVH10" s="235"/>
      <c r="NVI10" s="235"/>
      <c r="NVJ10" s="235"/>
      <c r="NVK10" s="235"/>
      <c r="NVL10" s="235"/>
      <c r="NVM10" s="235"/>
      <c r="NVN10" s="235"/>
      <c r="NVO10" s="235"/>
      <c r="NVP10" s="235"/>
      <c r="NVQ10" s="235"/>
      <c r="NVR10" s="235"/>
      <c r="NVS10" s="235"/>
      <c r="NVT10" s="235"/>
      <c r="NVU10" s="235"/>
      <c r="NVV10" s="235"/>
      <c r="NVW10" s="235"/>
      <c r="NVX10" s="235"/>
      <c r="NVY10" s="235"/>
      <c r="NVZ10" s="235"/>
      <c r="NWA10" s="235"/>
      <c r="NWB10" s="235"/>
      <c r="NWC10" s="235"/>
      <c r="NWD10" s="235"/>
      <c r="NWE10" s="235"/>
      <c r="NWF10" s="235"/>
      <c r="NWG10" s="235"/>
      <c r="NWH10" s="235"/>
      <c r="NWI10" s="235"/>
      <c r="NWJ10" s="235"/>
      <c r="NWK10" s="235"/>
      <c r="NWL10" s="235"/>
      <c r="NWM10" s="235"/>
      <c r="NWN10" s="235"/>
      <c r="NWO10" s="235"/>
      <c r="NWP10" s="235"/>
      <c r="NWQ10" s="235"/>
      <c r="NWR10" s="235"/>
      <c r="NWS10" s="235"/>
      <c r="NWT10" s="235"/>
      <c r="NWU10" s="235"/>
      <c r="NWV10" s="235"/>
      <c r="NWW10" s="235"/>
      <c r="NWX10" s="235"/>
      <c r="NWY10" s="235"/>
      <c r="NWZ10" s="235"/>
      <c r="NXA10" s="235"/>
      <c r="NXB10" s="235"/>
      <c r="NXC10" s="235"/>
      <c r="NXD10" s="235"/>
      <c r="NXE10" s="235"/>
      <c r="NXF10" s="235"/>
      <c r="NXG10" s="235"/>
      <c r="NXH10" s="235"/>
      <c r="NXI10" s="235"/>
      <c r="NXJ10" s="235"/>
      <c r="NXK10" s="235"/>
      <c r="NXL10" s="235"/>
      <c r="NXM10" s="235"/>
      <c r="NXN10" s="235"/>
      <c r="NXO10" s="235"/>
      <c r="NXP10" s="235"/>
      <c r="NXQ10" s="235"/>
      <c r="NXR10" s="235"/>
      <c r="NXS10" s="235"/>
      <c r="NXT10" s="235"/>
      <c r="NXU10" s="235"/>
      <c r="NXV10" s="235"/>
      <c r="NXW10" s="235"/>
      <c r="NXX10" s="235"/>
      <c r="NXY10" s="235"/>
      <c r="NXZ10" s="235"/>
      <c r="NYA10" s="235"/>
      <c r="NYB10" s="235"/>
      <c r="NYC10" s="235"/>
      <c r="NYD10" s="235"/>
      <c r="NYE10" s="235"/>
      <c r="NYF10" s="235"/>
      <c r="NYG10" s="235"/>
      <c r="NYH10" s="235"/>
      <c r="NYI10" s="235"/>
      <c r="NYJ10" s="235"/>
      <c r="NYK10" s="235"/>
      <c r="NYL10" s="235"/>
      <c r="NYM10" s="235"/>
      <c r="NYN10" s="235"/>
      <c r="NYO10" s="235"/>
      <c r="NYP10" s="235"/>
      <c r="NYQ10" s="235"/>
      <c r="NYR10" s="235"/>
      <c r="NYS10" s="235"/>
      <c r="NYT10" s="235"/>
      <c r="NYU10" s="235"/>
      <c r="NYV10" s="235"/>
      <c r="NYW10" s="235"/>
      <c r="NYX10" s="235"/>
      <c r="NYY10" s="235"/>
      <c r="NYZ10" s="235"/>
      <c r="NZA10" s="235"/>
      <c r="NZB10" s="235"/>
      <c r="NZC10" s="235"/>
      <c r="NZD10" s="235"/>
      <c r="NZE10" s="235"/>
      <c r="NZF10" s="235"/>
      <c r="NZG10" s="235"/>
      <c r="NZH10" s="235"/>
      <c r="NZI10" s="235"/>
      <c r="NZJ10" s="235"/>
      <c r="NZK10" s="235"/>
      <c r="NZL10" s="235"/>
      <c r="NZM10" s="235"/>
      <c r="NZN10" s="235"/>
      <c r="NZO10" s="235"/>
      <c r="NZP10" s="235"/>
      <c r="NZQ10" s="235"/>
      <c r="NZR10" s="235"/>
      <c r="NZS10" s="235"/>
      <c r="NZT10" s="235"/>
      <c r="NZU10" s="235"/>
      <c r="NZV10" s="235"/>
      <c r="NZW10" s="235"/>
      <c r="NZX10" s="235"/>
      <c r="NZY10" s="235"/>
      <c r="NZZ10" s="235"/>
      <c r="OAA10" s="235"/>
      <c r="OAB10" s="235"/>
      <c r="OAC10" s="235"/>
      <c r="OAD10" s="235"/>
      <c r="OAE10" s="235"/>
      <c r="OAF10" s="235"/>
      <c r="OAG10" s="235"/>
      <c r="OAH10" s="235"/>
      <c r="OAI10" s="235"/>
      <c r="OAJ10" s="235"/>
      <c r="OAK10" s="235"/>
      <c r="OAL10" s="235"/>
      <c r="OAM10" s="235"/>
      <c r="OAN10" s="235"/>
      <c r="OAO10" s="235"/>
      <c r="OAP10" s="235"/>
      <c r="OAQ10" s="235"/>
      <c r="OAR10" s="235"/>
      <c r="OAS10" s="235"/>
      <c r="OAT10" s="235"/>
      <c r="OAU10" s="235"/>
      <c r="OAV10" s="235"/>
      <c r="OAW10" s="235"/>
      <c r="OAX10" s="235"/>
      <c r="OAY10" s="235"/>
      <c r="OAZ10" s="235"/>
      <c r="OBA10" s="235"/>
      <c r="OBB10" s="235"/>
      <c r="OBC10" s="235"/>
      <c r="OBD10" s="235"/>
      <c r="OBE10" s="235"/>
      <c r="OBF10" s="235"/>
      <c r="OBG10" s="235"/>
      <c r="OBH10" s="235"/>
      <c r="OBI10" s="235"/>
      <c r="OBJ10" s="235"/>
      <c r="OBK10" s="235"/>
      <c r="OBL10" s="235"/>
      <c r="OBM10" s="235"/>
      <c r="OBN10" s="235"/>
      <c r="OBO10" s="235"/>
      <c r="OBP10" s="235"/>
      <c r="OBQ10" s="235"/>
      <c r="OBR10" s="235"/>
      <c r="OBS10" s="235"/>
      <c r="OBT10" s="235"/>
      <c r="OBU10" s="235"/>
      <c r="OBV10" s="235"/>
      <c r="OBW10" s="235"/>
      <c r="OBX10" s="235"/>
      <c r="OBY10" s="235"/>
      <c r="OBZ10" s="235"/>
      <c r="OCA10" s="235"/>
      <c r="OCB10" s="235"/>
      <c r="OCC10" s="235"/>
      <c r="OCD10" s="235"/>
      <c r="OCE10" s="235"/>
      <c r="OCF10" s="235"/>
      <c r="OCG10" s="235"/>
      <c r="OCH10" s="235"/>
      <c r="OCI10" s="235"/>
      <c r="OCJ10" s="235"/>
      <c r="OCK10" s="235"/>
      <c r="OCL10" s="235"/>
      <c r="OCM10" s="235"/>
      <c r="OCN10" s="235"/>
      <c r="OCO10" s="235"/>
      <c r="OCP10" s="235"/>
      <c r="OCQ10" s="235"/>
      <c r="OCR10" s="235"/>
      <c r="OCS10" s="235"/>
      <c r="OCT10" s="235"/>
      <c r="OCU10" s="235"/>
      <c r="OCV10" s="235"/>
      <c r="OCW10" s="235"/>
      <c r="OCX10" s="235"/>
      <c r="OCY10" s="235"/>
      <c r="OCZ10" s="235"/>
      <c r="ODA10" s="235"/>
      <c r="ODB10" s="235"/>
      <c r="ODC10" s="235"/>
      <c r="ODD10" s="235"/>
      <c r="ODE10" s="235"/>
      <c r="ODF10" s="235"/>
      <c r="ODG10" s="235"/>
      <c r="ODH10" s="235"/>
      <c r="ODI10" s="235"/>
      <c r="ODJ10" s="235"/>
      <c r="ODK10" s="235"/>
      <c r="ODL10" s="235"/>
      <c r="ODM10" s="235"/>
      <c r="ODN10" s="235"/>
      <c r="ODO10" s="235"/>
      <c r="ODP10" s="235"/>
      <c r="ODQ10" s="235"/>
      <c r="ODR10" s="235"/>
      <c r="ODS10" s="235"/>
      <c r="ODT10" s="235"/>
      <c r="ODU10" s="235"/>
      <c r="ODV10" s="235"/>
      <c r="ODW10" s="235"/>
      <c r="ODX10" s="235"/>
      <c r="ODY10" s="235"/>
      <c r="ODZ10" s="235"/>
      <c r="OEA10" s="235"/>
      <c r="OEB10" s="235"/>
      <c r="OEC10" s="235"/>
      <c r="OED10" s="235"/>
      <c r="OEE10" s="235"/>
      <c r="OEF10" s="235"/>
      <c r="OEG10" s="235"/>
      <c r="OEH10" s="235"/>
      <c r="OEI10" s="235"/>
      <c r="OEJ10" s="235"/>
      <c r="OEK10" s="235"/>
      <c r="OEL10" s="235"/>
      <c r="OEM10" s="235"/>
      <c r="OEN10" s="235"/>
      <c r="OEO10" s="235"/>
      <c r="OEP10" s="235"/>
      <c r="OEQ10" s="235"/>
      <c r="OER10" s="235"/>
      <c r="OES10" s="235"/>
      <c r="OET10" s="235"/>
      <c r="OEU10" s="235"/>
      <c r="OEV10" s="235"/>
      <c r="OEW10" s="235"/>
      <c r="OEX10" s="235"/>
      <c r="OEY10" s="235"/>
      <c r="OEZ10" s="235"/>
      <c r="OFA10" s="235"/>
      <c r="OFB10" s="235"/>
      <c r="OFC10" s="235"/>
      <c r="OFD10" s="235"/>
      <c r="OFE10" s="235"/>
      <c r="OFF10" s="235"/>
      <c r="OFG10" s="235"/>
      <c r="OFH10" s="235"/>
      <c r="OFI10" s="235"/>
      <c r="OFJ10" s="235"/>
      <c r="OFK10" s="235"/>
      <c r="OFL10" s="235"/>
      <c r="OFM10" s="235"/>
      <c r="OFN10" s="235"/>
      <c r="OFO10" s="235"/>
      <c r="OFP10" s="235"/>
      <c r="OFQ10" s="235"/>
      <c r="OFR10" s="235"/>
      <c r="OFS10" s="235"/>
      <c r="OFT10" s="235"/>
      <c r="OFU10" s="235"/>
      <c r="OFV10" s="235"/>
      <c r="OFW10" s="235"/>
      <c r="OFX10" s="235"/>
      <c r="OFY10" s="235"/>
      <c r="OFZ10" s="235"/>
      <c r="OGA10" s="235"/>
      <c r="OGB10" s="235"/>
      <c r="OGC10" s="235"/>
      <c r="OGD10" s="235"/>
      <c r="OGE10" s="235"/>
      <c r="OGF10" s="235"/>
      <c r="OGG10" s="235"/>
      <c r="OGH10" s="235"/>
      <c r="OGI10" s="235"/>
      <c r="OGJ10" s="235"/>
      <c r="OGK10" s="235"/>
      <c r="OGL10" s="235"/>
      <c r="OGM10" s="235"/>
      <c r="OGN10" s="235"/>
      <c r="OGO10" s="235"/>
      <c r="OGP10" s="235"/>
      <c r="OGQ10" s="235"/>
      <c r="OGR10" s="235"/>
      <c r="OGS10" s="235"/>
      <c r="OGT10" s="235"/>
      <c r="OGU10" s="235"/>
      <c r="OGV10" s="235"/>
      <c r="OGW10" s="235"/>
      <c r="OGX10" s="235"/>
      <c r="OGY10" s="235"/>
      <c r="OGZ10" s="235"/>
      <c r="OHA10" s="235"/>
      <c r="OHB10" s="235"/>
      <c r="OHC10" s="235"/>
      <c r="OHD10" s="235"/>
      <c r="OHE10" s="235"/>
      <c r="OHF10" s="235"/>
      <c r="OHG10" s="235"/>
      <c r="OHH10" s="235"/>
      <c r="OHI10" s="235"/>
      <c r="OHJ10" s="235"/>
      <c r="OHK10" s="235"/>
      <c r="OHL10" s="235"/>
      <c r="OHM10" s="235"/>
      <c r="OHN10" s="235"/>
      <c r="OHO10" s="235"/>
      <c r="OHP10" s="235"/>
      <c r="OHQ10" s="235"/>
      <c r="OHR10" s="235"/>
      <c r="OHS10" s="235"/>
      <c r="OHT10" s="235"/>
      <c r="OHU10" s="235"/>
      <c r="OHV10" s="235"/>
      <c r="OHW10" s="235"/>
      <c r="OHX10" s="235"/>
      <c r="OHY10" s="235"/>
      <c r="OHZ10" s="235"/>
      <c r="OIA10" s="235"/>
      <c r="OIB10" s="235"/>
      <c r="OIC10" s="235"/>
      <c r="OID10" s="235"/>
      <c r="OIE10" s="235"/>
      <c r="OIF10" s="235"/>
      <c r="OIG10" s="235"/>
      <c r="OIH10" s="235"/>
      <c r="OII10" s="235"/>
      <c r="OIJ10" s="235"/>
      <c r="OIK10" s="235"/>
      <c r="OIL10" s="235"/>
      <c r="OIM10" s="235"/>
      <c r="OIN10" s="235"/>
      <c r="OIO10" s="235"/>
      <c r="OIP10" s="235"/>
      <c r="OIQ10" s="235"/>
      <c r="OIR10" s="235"/>
      <c r="OIS10" s="235"/>
      <c r="OIT10" s="235"/>
      <c r="OIU10" s="235"/>
      <c r="OIV10" s="235"/>
      <c r="OIW10" s="235"/>
      <c r="OIX10" s="235"/>
      <c r="OIY10" s="235"/>
      <c r="OIZ10" s="235"/>
      <c r="OJA10" s="235"/>
      <c r="OJB10" s="235"/>
      <c r="OJC10" s="235"/>
      <c r="OJD10" s="235"/>
      <c r="OJE10" s="235"/>
      <c r="OJF10" s="235"/>
      <c r="OJG10" s="235"/>
      <c r="OJH10" s="235"/>
      <c r="OJI10" s="235"/>
      <c r="OJJ10" s="235"/>
      <c r="OJK10" s="235"/>
      <c r="OJL10" s="235"/>
      <c r="OJM10" s="235"/>
      <c r="OJN10" s="235"/>
      <c r="OJO10" s="235"/>
      <c r="OJP10" s="235"/>
      <c r="OJQ10" s="235"/>
      <c r="OJR10" s="235"/>
      <c r="OJS10" s="235"/>
      <c r="OJT10" s="235"/>
      <c r="OJU10" s="235"/>
      <c r="OJV10" s="235"/>
      <c r="OJW10" s="235"/>
      <c r="OJX10" s="235"/>
      <c r="OJY10" s="235"/>
      <c r="OJZ10" s="235"/>
      <c r="OKA10" s="235"/>
      <c r="OKB10" s="235"/>
      <c r="OKC10" s="235"/>
      <c r="OKD10" s="235"/>
      <c r="OKE10" s="235"/>
      <c r="OKF10" s="235"/>
      <c r="OKG10" s="235"/>
      <c r="OKH10" s="235"/>
      <c r="OKI10" s="235"/>
      <c r="OKJ10" s="235"/>
      <c r="OKK10" s="235"/>
      <c r="OKL10" s="235"/>
      <c r="OKM10" s="235"/>
      <c r="OKN10" s="235"/>
      <c r="OKO10" s="235"/>
      <c r="OKP10" s="235"/>
      <c r="OKQ10" s="235"/>
      <c r="OKR10" s="235"/>
      <c r="OKS10" s="235"/>
      <c r="OKT10" s="235"/>
      <c r="OKU10" s="235"/>
      <c r="OKV10" s="235"/>
      <c r="OKW10" s="235"/>
      <c r="OKX10" s="235"/>
      <c r="OKY10" s="235"/>
      <c r="OKZ10" s="235"/>
      <c r="OLA10" s="235"/>
      <c r="OLB10" s="235"/>
      <c r="OLC10" s="235"/>
      <c r="OLD10" s="235"/>
      <c r="OLE10" s="235"/>
      <c r="OLF10" s="235"/>
      <c r="OLG10" s="235"/>
      <c r="OLH10" s="235"/>
      <c r="OLI10" s="235"/>
      <c r="OLJ10" s="235"/>
      <c r="OLK10" s="235"/>
      <c r="OLL10" s="235"/>
      <c r="OLM10" s="235"/>
      <c r="OLN10" s="235"/>
      <c r="OLO10" s="235"/>
      <c r="OLP10" s="235"/>
      <c r="OLQ10" s="235"/>
      <c r="OLR10" s="235"/>
      <c r="OLS10" s="235"/>
      <c r="OLT10" s="235"/>
      <c r="OLU10" s="235"/>
      <c r="OLV10" s="235"/>
      <c r="OLW10" s="235"/>
      <c r="OLX10" s="235"/>
      <c r="OLY10" s="235"/>
      <c r="OLZ10" s="235"/>
      <c r="OMA10" s="235"/>
      <c r="OMB10" s="235"/>
      <c r="OMC10" s="235"/>
      <c r="OMD10" s="235"/>
      <c r="OME10" s="235"/>
      <c r="OMF10" s="235"/>
      <c r="OMG10" s="235"/>
      <c r="OMH10" s="235"/>
      <c r="OMI10" s="235"/>
      <c r="OMJ10" s="235"/>
      <c r="OMK10" s="235"/>
      <c r="OML10" s="235"/>
      <c r="OMM10" s="235"/>
      <c r="OMN10" s="235"/>
      <c r="OMO10" s="235"/>
      <c r="OMP10" s="235"/>
      <c r="OMQ10" s="235"/>
      <c r="OMR10" s="235"/>
      <c r="OMS10" s="235"/>
      <c r="OMT10" s="235"/>
      <c r="OMU10" s="235"/>
      <c r="OMV10" s="235"/>
      <c r="OMW10" s="235"/>
      <c r="OMX10" s="235"/>
      <c r="OMY10" s="235"/>
      <c r="OMZ10" s="235"/>
      <c r="ONA10" s="235"/>
      <c r="ONB10" s="235"/>
      <c r="ONC10" s="235"/>
      <c r="OND10" s="235"/>
      <c r="ONE10" s="235"/>
      <c r="ONF10" s="235"/>
      <c r="ONG10" s="235"/>
      <c r="ONH10" s="235"/>
      <c r="ONI10" s="235"/>
      <c r="ONJ10" s="235"/>
      <c r="ONK10" s="235"/>
      <c r="ONL10" s="235"/>
      <c r="ONM10" s="235"/>
      <c r="ONN10" s="235"/>
      <c r="ONO10" s="235"/>
      <c r="ONP10" s="235"/>
      <c r="ONQ10" s="235"/>
      <c r="ONR10" s="235"/>
      <c r="ONS10" s="235"/>
      <c r="ONT10" s="235"/>
      <c r="ONU10" s="235"/>
      <c r="ONV10" s="235"/>
      <c r="ONW10" s="235"/>
      <c r="ONX10" s="235"/>
      <c r="ONY10" s="235"/>
      <c r="ONZ10" s="235"/>
      <c r="OOA10" s="235"/>
      <c r="OOB10" s="235"/>
      <c r="OOC10" s="235"/>
      <c r="OOD10" s="235"/>
      <c r="OOE10" s="235"/>
      <c r="OOF10" s="235"/>
      <c r="OOG10" s="235"/>
      <c r="OOH10" s="235"/>
      <c r="OOI10" s="235"/>
      <c r="OOJ10" s="235"/>
      <c r="OOK10" s="235"/>
      <c r="OOL10" s="235"/>
      <c r="OOM10" s="235"/>
      <c r="OON10" s="235"/>
      <c r="OOO10" s="235"/>
      <c r="OOP10" s="235"/>
      <c r="OOQ10" s="235"/>
      <c r="OOR10" s="235"/>
      <c r="OOS10" s="235"/>
      <c r="OOT10" s="235"/>
      <c r="OOU10" s="235"/>
      <c r="OOV10" s="235"/>
      <c r="OOW10" s="235"/>
      <c r="OOX10" s="235"/>
      <c r="OOY10" s="235"/>
      <c r="OOZ10" s="235"/>
      <c r="OPA10" s="235"/>
      <c r="OPB10" s="235"/>
      <c r="OPC10" s="235"/>
      <c r="OPD10" s="235"/>
      <c r="OPE10" s="235"/>
      <c r="OPF10" s="235"/>
      <c r="OPG10" s="235"/>
      <c r="OPH10" s="235"/>
      <c r="OPI10" s="235"/>
      <c r="OPJ10" s="235"/>
      <c r="OPK10" s="235"/>
      <c r="OPL10" s="235"/>
      <c r="OPM10" s="235"/>
      <c r="OPN10" s="235"/>
      <c r="OPO10" s="235"/>
      <c r="OPP10" s="235"/>
      <c r="OPQ10" s="235"/>
      <c r="OPR10" s="235"/>
      <c r="OPS10" s="235"/>
      <c r="OPT10" s="235"/>
      <c r="OPU10" s="235"/>
      <c r="OPV10" s="235"/>
      <c r="OPW10" s="235"/>
      <c r="OPX10" s="235"/>
      <c r="OPY10" s="235"/>
      <c r="OPZ10" s="235"/>
      <c r="OQA10" s="235"/>
      <c r="OQB10" s="235"/>
      <c r="OQC10" s="235"/>
      <c r="OQD10" s="235"/>
      <c r="OQE10" s="235"/>
      <c r="OQF10" s="235"/>
      <c r="OQG10" s="235"/>
      <c r="OQH10" s="235"/>
      <c r="OQI10" s="235"/>
      <c r="OQJ10" s="235"/>
      <c r="OQK10" s="235"/>
      <c r="OQL10" s="235"/>
      <c r="OQM10" s="235"/>
      <c r="OQN10" s="235"/>
      <c r="OQO10" s="235"/>
      <c r="OQP10" s="235"/>
      <c r="OQQ10" s="235"/>
      <c r="OQR10" s="235"/>
      <c r="OQS10" s="235"/>
      <c r="OQT10" s="235"/>
      <c r="OQU10" s="235"/>
      <c r="OQV10" s="235"/>
      <c r="OQW10" s="235"/>
      <c r="OQX10" s="235"/>
      <c r="OQY10" s="235"/>
      <c r="OQZ10" s="235"/>
      <c r="ORA10" s="235"/>
      <c r="ORB10" s="235"/>
      <c r="ORC10" s="235"/>
      <c r="ORD10" s="235"/>
      <c r="ORE10" s="235"/>
      <c r="ORF10" s="235"/>
      <c r="ORG10" s="235"/>
      <c r="ORH10" s="235"/>
      <c r="ORI10" s="235"/>
      <c r="ORJ10" s="235"/>
      <c r="ORK10" s="235"/>
      <c r="ORL10" s="235"/>
      <c r="ORM10" s="235"/>
      <c r="ORN10" s="235"/>
      <c r="ORO10" s="235"/>
      <c r="ORP10" s="235"/>
      <c r="ORQ10" s="235"/>
      <c r="ORR10" s="235"/>
      <c r="ORS10" s="235"/>
      <c r="ORT10" s="235"/>
      <c r="ORU10" s="235"/>
      <c r="ORV10" s="235"/>
      <c r="ORW10" s="235"/>
      <c r="ORX10" s="235"/>
      <c r="ORY10" s="235"/>
      <c r="ORZ10" s="235"/>
      <c r="OSA10" s="235"/>
      <c r="OSB10" s="235"/>
      <c r="OSC10" s="235"/>
      <c r="OSD10" s="235"/>
      <c r="OSE10" s="235"/>
      <c r="OSF10" s="235"/>
      <c r="OSG10" s="235"/>
      <c r="OSH10" s="235"/>
      <c r="OSI10" s="235"/>
      <c r="OSJ10" s="235"/>
      <c r="OSK10" s="235"/>
      <c r="OSL10" s="235"/>
      <c r="OSM10" s="235"/>
      <c r="OSN10" s="235"/>
      <c r="OSO10" s="235"/>
      <c r="OSP10" s="235"/>
      <c r="OSQ10" s="235"/>
      <c r="OSR10" s="235"/>
      <c r="OSS10" s="235"/>
      <c r="OST10" s="235"/>
      <c r="OSU10" s="235"/>
      <c r="OSV10" s="235"/>
      <c r="OSW10" s="235"/>
      <c r="OSX10" s="235"/>
      <c r="OSY10" s="235"/>
      <c r="OSZ10" s="235"/>
      <c r="OTA10" s="235"/>
      <c r="OTB10" s="235"/>
      <c r="OTC10" s="235"/>
      <c r="OTD10" s="235"/>
      <c r="OTE10" s="235"/>
      <c r="OTF10" s="235"/>
      <c r="OTG10" s="235"/>
      <c r="OTH10" s="235"/>
      <c r="OTI10" s="235"/>
      <c r="OTJ10" s="235"/>
      <c r="OTK10" s="235"/>
      <c r="OTL10" s="235"/>
      <c r="OTM10" s="235"/>
      <c r="OTN10" s="235"/>
      <c r="OTO10" s="235"/>
      <c r="OTP10" s="235"/>
      <c r="OTQ10" s="235"/>
      <c r="OTR10" s="235"/>
      <c r="OTS10" s="235"/>
      <c r="OTT10" s="235"/>
      <c r="OTU10" s="235"/>
      <c r="OTV10" s="235"/>
      <c r="OTW10" s="235"/>
      <c r="OTX10" s="235"/>
      <c r="OTY10" s="235"/>
      <c r="OTZ10" s="235"/>
      <c r="OUA10" s="235"/>
      <c r="OUB10" s="235"/>
      <c r="OUC10" s="235"/>
      <c r="OUD10" s="235"/>
      <c r="OUE10" s="235"/>
      <c r="OUF10" s="235"/>
      <c r="OUG10" s="235"/>
      <c r="OUH10" s="235"/>
      <c r="OUI10" s="235"/>
      <c r="OUJ10" s="235"/>
      <c r="OUK10" s="235"/>
      <c r="OUL10" s="235"/>
      <c r="OUM10" s="235"/>
      <c r="OUN10" s="235"/>
      <c r="OUO10" s="235"/>
      <c r="OUP10" s="235"/>
      <c r="OUQ10" s="235"/>
      <c r="OUR10" s="235"/>
      <c r="OUS10" s="235"/>
      <c r="OUT10" s="235"/>
      <c r="OUU10" s="235"/>
      <c r="OUV10" s="235"/>
      <c r="OUW10" s="235"/>
      <c r="OUX10" s="235"/>
      <c r="OUY10" s="235"/>
      <c r="OUZ10" s="235"/>
      <c r="OVA10" s="235"/>
      <c r="OVB10" s="235"/>
      <c r="OVC10" s="235"/>
      <c r="OVD10" s="235"/>
      <c r="OVE10" s="235"/>
      <c r="OVF10" s="235"/>
      <c r="OVG10" s="235"/>
      <c r="OVH10" s="235"/>
      <c r="OVI10" s="235"/>
      <c r="OVJ10" s="235"/>
      <c r="OVK10" s="235"/>
      <c r="OVL10" s="235"/>
      <c r="OVM10" s="235"/>
      <c r="OVN10" s="235"/>
      <c r="OVO10" s="235"/>
      <c r="OVP10" s="235"/>
      <c r="OVQ10" s="235"/>
      <c r="OVR10" s="235"/>
      <c r="OVS10" s="235"/>
      <c r="OVT10" s="235"/>
      <c r="OVU10" s="235"/>
      <c r="OVV10" s="235"/>
      <c r="OVW10" s="235"/>
      <c r="OVX10" s="235"/>
      <c r="OVY10" s="235"/>
      <c r="OVZ10" s="235"/>
      <c r="OWA10" s="235"/>
      <c r="OWB10" s="235"/>
      <c r="OWC10" s="235"/>
      <c r="OWD10" s="235"/>
      <c r="OWE10" s="235"/>
      <c r="OWF10" s="235"/>
      <c r="OWG10" s="235"/>
      <c r="OWH10" s="235"/>
      <c r="OWI10" s="235"/>
      <c r="OWJ10" s="235"/>
      <c r="OWK10" s="235"/>
      <c r="OWL10" s="235"/>
      <c r="OWM10" s="235"/>
      <c r="OWN10" s="235"/>
      <c r="OWO10" s="235"/>
      <c r="OWP10" s="235"/>
      <c r="OWQ10" s="235"/>
      <c r="OWR10" s="235"/>
      <c r="OWS10" s="235"/>
      <c r="OWT10" s="235"/>
      <c r="OWU10" s="235"/>
      <c r="OWV10" s="235"/>
      <c r="OWW10" s="235"/>
      <c r="OWX10" s="235"/>
      <c r="OWY10" s="235"/>
      <c r="OWZ10" s="235"/>
      <c r="OXA10" s="235"/>
      <c r="OXB10" s="235"/>
      <c r="OXC10" s="235"/>
      <c r="OXD10" s="235"/>
      <c r="OXE10" s="235"/>
      <c r="OXF10" s="235"/>
      <c r="OXG10" s="235"/>
      <c r="OXH10" s="235"/>
      <c r="OXI10" s="235"/>
      <c r="OXJ10" s="235"/>
      <c r="OXK10" s="235"/>
      <c r="OXL10" s="235"/>
      <c r="OXM10" s="235"/>
      <c r="OXN10" s="235"/>
      <c r="OXO10" s="235"/>
      <c r="OXP10" s="235"/>
      <c r="OXQ10" s="235"/>
      <c r="OXR10" s="235"/>
      <c r="OXS10" s="235"/>
      <c r="OXT10" s="235"/>
      <c r="OXU10" s="235"/>
      <c r="OXV10" s="235"/>
      <c r="OXW10" s="235"/>
      <c r="OXX10" s="235"/>
      <c r="OXY10" s="235"/>
      <c r="OXZ10" s="235"/>
      <c r="OYA10" s="235"/>
      <c r="OYB10" s="235"/>
      <c r="OYC10" s="235"/>
      <c r="OYD10" s="235"/>
      <c r="OYE10" s="235"/>
      <c r="OYF10" s="235"/>
      <c r="OYG10" s="235"/>
      <c r="OYH10" s="235"/>
      <c r="OYI10" s="235"/>
      <c r="OYJ10" s="235"/>
      <c r="OYK10" s="235"/>
      <c r="OYL10" s="235"/>
      <c r="OYM10" s="235"/>
      <c r="OYN10" s="235"/>
      <c r="OYO10" s="235"/>
      <c r="OYP10" s="235"/>
      <c r="OYQ10" s="235"/>
      <c r="OYR10" s="235"/>
      <c r="OYS10" s="235"/>
      <c r="OYT10" s="235"/>
      <c r="OYU10" s="235"/>
      <c r="OYV10" s="235"/>
      <c r="OYW10" s="235"/>
      <c r="OYX10" s="235"/>
      <c r="OYY10" s="235"/>
      <c r="OYZ10" s="235"/>
      <c r="OZA10" s="235"/>
      <c r="OZB10" s="235"/>
      <c r="OZC10" s="235"/>
      <c r="OZD10" s="235"/>
      <c r="OZE10" s="235"/>
      <c r="OZF10" s="235"/>
      <c r="OZG10" s="235"/>
      <c r="OZH10" s="235"/>
      <c r="OZI10" s="235"/>
      <c r="OZJ10" s="235"/>
      <c r="OZK10" s="235"/>
      <c r="OZL10" s="235"/>
      <c r="OZM10" s="235"/>
      <c r="OZN10" s="235"/>
      <c r="OZO10" s="235"/>
      <c r="OZP10" s="235"/>
      <c r="OZQ10" s="235"/>
      <c r="OZR10" s="235"/>
      <c r="OZS10" s="235"/>
      <c r="OZT10" s="235"/>
      <c r="OZU10" s="235"/>
      <c r="OZV10" s="235"/>
      <c r="OZW10" s="235"/>
      <c r="OZX10" s="235"/>
      <c r="OZY10" s="235"/>
      <c r="OZZ10" s="235"/>
      <c r="PAA10" s="235"/>
      <c r="PAB10" s="235"/>
      <c r="PAC10" s="235"/>
      <c r="PAD10" s="235"/>
      <c r="PAE10" s="235"/>
      <c r="PAF10" s="235"/>
      <c r="PAG10" s="235"/>
      <c r="PAH10" s="235"/>
      <c r="PAI10" s="235"/>
      <c r="PAJ10" s="235"/>
      <c r="PAK10" s="235"/>
      <c r="PAL10" s="235"/>
      <c r="PAM10" s="235"/>
      <c r="PAN10" s="235"/>
      <c r="PAO10" s="235"/>
      <c r="PAP10" s="235"/>
      <c r="PAQ10" s="235"/>
      <c r="PAR10" s="235"/>
      <c r="PAS10" s="235"/>
      <c r="PAT10" s="235"/>
      <c r="PAU10" s="235"/>
      <c r="PAV10" s="235"/>
      <c r="PAW10" s="235"/>
      <c r="PAX10" s="235"/>
      <c r="PAY10" s="235"/>
      <c r="PAZ10" s="235"/>
      <c r="PBA10" s="235"/>
      <c r="PBB10" s="235"/>
      <c r="PBC10" s="235"/>
      <c r="PBD10" s="235"/>
      <c r="PBE10" s="235"/>
      <c r="PBF10" s="235"/>
      <c r="PBG10" s="235"/>
      <c r="PBH10" s="235"/>
      <c r="PBI10" s="235"/>
      <c r="PBJ10" s="235"/>
      <c r="PBK10" s="235"/>
      <c r="PBL10" s="235"/>
      <c r="PBM10" s="235"/>
      <c r="PBN10" s="235"/>
      <c r="PBO10" s="235"/>
      <c r="PBP10" s="235"/>
      <c r="PBQ10" s="235"/>
      <c r="PBR10" s="235"/>
      <c r="PBS10" s="235"/>
      <c r="PBT10" s="235"/>
      <c r="PBU10" s="235"/>
      <c r="PBV10" s="235"/>
      <c r="PBW10" s="235"/>
      <c r="PBX10" s="235"/>
      <c r="PBY10" s="235"/>
      <c r="PBZ10" s="235"/>
      <c r="PCA10" s="235"/>
      <c r="PCB10" s="235"/>
      <c r="PCC10" s="235"/>
      <c r="PCD10" s="235"/>
      <c r="PCE10" s="235"/>
      <c r="PCF10" s="235"/>
      <c r="PCG10" s="235"/>
      <c r="PCH10" s="235"/>
      <c r="PCI10" s="235"/>
      <c r="PCJ10" s="235"/>
      <c r="PCK10" s="235"/>
      <c r="PCL10" s="235"/>
      <c r="PCM10" s="235"/>
      <c r="PCN10" s="235"/>
      <c r="PCO10" s="235"/>
      <c r="PCP10" s="235"/>
      <c r="PCQ10" s="235"/>
      <c r="PCR10" s="235"/>
      <c r="PCS10" s="235"/>
      <c r="PCT10" s="235"/>
      <c r="PCU10" s="235"/>
      <c r="PCV10" s="235"/>
      <c r="PCW10" s="235"/>
      <c r="PCX10" s="235"/>
      <c r="PCY10" s="235"/>
      <c r="PCZ10" s="235"/>
      <c r="PDA10" s="235"/>
      <c r="PDB10" s="235"/>
      <c r="PDC10" s="235"/>
      <c r="PDD10" s="235"/>
      <c r="PDE10" s="235"/>
      <c r="PDF10" s="235"/>
      <c r="PDG10" s="235"/>
      <c r="PDH10" s="235"/>
      <c r="PDI10" s="235"/>
      <c r="PDJ10" s="235"/>
      <c r="PDK10" s="235"/>
      <c r="PDL10" s="235"/>
      <c r="PDM10" s="235"/>
      <c r="PDN10" s="235"/>
      <c r="PDO10" s="235"/>
      <c r="PDP10" s="235"/>
      <c r="PDQ10" s="235"/>
      <c r="PDR10" s="235"/>
      <c r="PDS10" s="235"/>
      <c r="PDT10" s="235"/>
      <c r="PDU10" s="235"/>
      <c r="PDV10" s="235"/>
      <c r="PDW10" s="235"/>
      <c r="PDX10" s="235"/>
      <c r="PDY10" s="235"/>
      <c r="PDZ10" s="235"/>
      <c r="PEA10" s="235"/>
      <c r="PEB10" s="235"/>
      <c r="PEC10" s="235"/>
      <c r="PED10" s="235"/>
      <c r="PEE10" s="235"/>
      <c r="PEF10" s="235"/>
      <c r="PEG10" s="235"/>
      <c r="PEH10" s="235"/>
      <c r="PEI10" s="235"/>
      <c r="PEJ10" s="235"/>
      <c r="PEK10" s="235"/>
      <c r="PEL10" s="235"/>
      <c r="PEM10" s="235"/>
      <c r="PEN10" s="235"/>
      <c r="PEO10" s="235"/>
      <c r="PEP10" s="235"/>
      <c r="PEQ10" s="235"/>
      <c r="PER10" s="235"/>
      <c r="PES10" s="235"/>
      <c r="PET10" s="235"/>
      <c r="PEU10" s="235"/>
      <c r="PEV10" s="235"/>
      <c r="PEW10" s="235"/>
      <c r="PEX10" s="235"/>
      <c r="PEY10" s="235"/>
      <c r="PEZ10" s="235"/>
      <c r="PFA10" s="235"/>
      <c r="PFB10" s="235"/>
      <c r="PFC10" s="235"/>
      <c r="PFD10" s="235"/>
      <c r="PFE10" s="235"/>
      <c r="PFF10" s="235"/>
      <c r="PFG10" s="235"/>
      <c r="PFH10" s="235"/>
      <c r="PFI10" s="235"/>
      <c r="PFJ10" s="235"/>
      <c r="PFK10" s="235"/>
      <c r="PFL10" s="235"/>
      <c r="PFM10" s="235"/>
      <c r="PFN10" s="235"/>
      <c r="PFO10" s="235"/>
      <c r="PFP10" s="235"/>
      <c r="PFQ10" s="235"/>
      <c r="PFR10" s="235"/>
      <c r="PFS10" s="235"/>
      <c r="PFT10" s="235"/>
      <c r="PFU10" s="235"/>
      <c r="PFV10" s="235"/>
      <c r="PFW10" s="235"/>
      <c r="PFX10" s="235"/>
      <c r="PFY10" s="235"/>
      <c r="PFZ10" s="235"/>
      <c r="PGA10" s="235"/>
      <c r="PGB10" s="235"/>
      <c r="PGC10" s="235"/>
      <c r="PGD10" s="235"/>
      <c r="PGE10" s="235"/>
      <c r="PGF10" s="235"/>
      <c r="PGG10" s="235"/>
      <c r="PGH10" s="235"/>
      <c r="PGI10" s="235"/>
      <c r="PGJ10" s="235"/>
      <c r="PGK10" s="235"/>
      <c r="PGL10" s="235"/>
      <c r="PGM10" s="235"/>
      <c r="PGN10" s="235"/>
      <c r="PGO10" s="235"/>
      <c r="PGP10" s="235"/>
      <c r="PGQ10" s="235"/>
      <c r="PGR10" s="235"/>
      <c r="PGS10" s="235"/>
      <c r="PGT10" s="235"/>
      <c r="PGU10" s="235"/>
      <c r="PGV10" s="235"/>
      <c r="PGW10" s="235"/>
      <c r="PGX10" s="235"/>
      <c r="PGY10" s="235"/>
      <c r="PGZ10" s="235"/>
      <c r="PHA10" s="235"/>
      <c r="PHB10" s="235"/>
      <c r="PHC10" s="235"/>
      <c r="PHD10" s="235"/>
      <c r="PHE10" s="235"/>
      <c r="PHF10" s="235"/>
      <c r="PHG10" s="235"/>
      <c r="PHH10" s="235"/>
      <c r="PHI10" s="235"/>
      <c r="PHJ10" s="235"/>
      <c r="PHK10" s="235"/>
      <c r="PHL10" s="235"/>
      <c r="PHM10" s="235"/>
      <c r="PHN10" s="235"/>
      <c r="PHO10" s="235"/>
      <c r="PHP10" s="235"/>
      <c r="PHQ10" s="235"/>
      <c r="PHR10" s="235"/>
      <c r="PHS10" s="235"/>
      <c r="PHT10" s="235"/>
      <c r="PHU10" s="235"/>
      <c r="PHV10" s="235"/>
      <c r="PHW10" s="235"/>
      <c r="PHX10" s="235"/>
      <c r="PHY10" s="235"/>
      <c r="PHZ10" s="235"/>
      <c r="PIA10" s="235"/>
      <c r="PIB10" s="235"/>
      <c r="PIC10" s="235"/>
      <c r="PID10" s="235"/>
      <c r="PIE10" s="235"/>
      <c r="PIF10" s="235"/>
      <c r="PIG10" s="235"/>
      <c r="PIH10" s="235"/>
      <c r="PII10" s="235"/>
      <c r="PIJ10" s="235"/>
      <c r="PIK10" s="235"/>
      <c r="PIL10" s="235"/>
      <c r="PIM10" s="235"/>
      <c r="PIN10" s="235"/>
      <c r="PIO10" s="235"/>
      <c r="PIP10" s="235"/>
      <c r="PIQ10" s="235"/>
      <c r="PIR10" s="235"/>
      <c r="PIS10" s="235"/>
      <c r="PIT10" s="235"/>
      <c r="PIU10" s="235"/>
      <c r="PIV10" s="235"/>
      <c r="PIW10" s="235"/>
      <c r="PIX10" s="235"/>
      <c r="PIY10" s="235"/>
      <c r="PIZ10" s="235"/>
      <c r="PJA10" s="235"/>
      <c r="PJB10" s="235"/>
      <c r="PJC10" s="235"/>
      <c r="PJD10" s="235"/>
      <c r="PJE10" s="235"/>
      <c r="PJF10" s="235"/>
      <c r="PJG10" s="235"/>
      <c r="PJH10" s="235"/>
      <c r="PJI10" s="235"/>
      <c r="PJJ10" s="235"/>
      <c r="PJK10" s="235"/>
      <c r="PJL10" s="235"/>
      <c r="PJM10" s="235"/>
      <c r="PJN10" s="235"/>
      <c r="PJO10" s="235"/>
      <c r="PJP10" s="235"/>
      <c r="PJQ10" s="235"/>
      <c r="PJR10" s="235"/>
      <c r="PJS10" s="235"/>
      <c r="PJT10" s="235"/>
      <c r="PJU10" s="235"/>
      <c r="PJV10" s="235"/>
      <c r="PJW10" s="235"/>
      <c r="PJX10" s="235"/>
      <c r="PJY10" s="235"/>
      <c r="PJZ10" s="235"/>
      <c r="PKA10" s="235"/>
      <c r="PKB10" s="235"/>
      <c r="PKC10" s="235"/>
      <c r="PKD10" s="235"/>
      <c r="PKE10" s="235"/>
      <c r="PKF10" s="235"/>
      <c r="PKG10" s="235"/>
      <c r="PKH10" s="235"/>
      <c r="PKI10" s="235"/>
      <c r="PKJ10" s="235"/>
      <c r="PKK10" s="235"/>
      <c r="PKL10" s="235"/>
      <c r="PKM10" s="235"/>
      <c r="PKN10" s="235"/>
      <c r="PKO10" s="235"/>
      <c r="PKP10" s="235"/>
      <c r="PKQ10" s="235"/>
      <c r="PKR10" s="235"/>
      <c r="PKS10" s="235"/>
      <c r="PKT10" s="235"/>
      <c r="PKU10" s="235"/>
      <c r="PKV10" s="235"/>
      <c r="PKW10" s="235"/>
      <c r="PKX10" s="235"/>
      <c r="PKY10" s="235"/>
      <c r="PKZ10" s="235"/>
      <c r="PLA10" s="235"/>
      <c r="PLB10" s="235"/>
      <c r="PLC10" s="235"/>
      <c r="PLD10" s="235"/>
      <c r="PLE10" s="235"/>
      <c r="PLF10" s="235"/>
      <c r="PLG10" s="235"/>
      <c r="PLH10" s="235"/>
      <c r="PLI10" s="235"/>
      <c r="PLJ10" s="235"/>
      <c r="PLK10" s="235"/>
      <c r="PLL10" s="235"/>
      <c r="PLM10" s="235"/>
      <c r="PLN10" s="235"/>
      <c r="PLO10" s="235"/>
      <c r="PLP10" s="235"/>
      <c r="PLQ10" s="235"/>
      <c r="PLR10" s="235"/>
      <c r="PLS10" s="235"/>
      <c r="PLT10" s="235"/>
      <c r="PLU10" s="235"/>
      <c r="PLV10" s="235"/>
      <c r="PLW10" s="235"/>
      <c r="PLX10" s="235"/>
      <c r="PLY10" s="235"/>
      <c r="PLZ10" s="235"/>
      <c r="PMA10" s="235"/>
      <c r="PMB10" s="235"/>
      <c r="PMC10" s="235"/>
      <c r="PMD10" s="235"/>
      <c r="PME10" s="235"/>
      <c r="PMF10" s="235"/>
      <c r="PMG10" s="235"/>
      <c r="PMH10" s="235"/>
      <c r="PMI10" s="235"/>
      <c r="PMJ10" s="235"/>
      <c r="PMK10" s="235"/>
      <c r="PML10" s="235"/>
      <c r="PMM10" s="235"/>
      <c r="PMN10" s="235"/>
      <c r="PMO10" s="235"/>
      <c r="PMP10" s="235"/>
      <c r="PMQ10" s="235"/>
      <c r="PMR10" s="235"/>
      <c r="PMS10" s="235"/>
      <c r="PMT10" s="235"/>
      <c r="PMU10" s="235"/>
      <c r="PMV10" s="235"/>
      <c r="PMW10" s="235"/>
      <c r="PMX10" s="235"/>
      <c r="PMY10" s="235"/>
      <c r="PMZ10" s="235"/>
      <c r="PNA10" s="235"/>
      <c r="PNB10" s="235"/>
      <c r="PNC10" s="235"/>
      <c r="PND10" s="235"/>
      <c r="PNE10" s="235"/>
      <c r="PNF10" s="235"/>
      <c r="PNG10" s="235"/>
      <c r="PNH10" s="235"/>
      <c r="PNI10" s="235"/>
      <c r="PNJ10" s="235"/>
      <c r="PNK10" s="235"/>
      <c r="PNL10" s="235"/>
      <c r="PNM10" s="235"/>
      <c r="PNN10" s="235"/>
      <c r="PNO10" s="235"/>
      <c r="PNP10" s="235"/>
      <c r="PNQ10" s="235"/>
      <c r="PNR10" s="235"/>
      <c r="PNS10" s="235"/>
      <c r="PNT10" s="235"/>
      <c r="PNU10" s="235"/>
      <c r="PNV10" s="235"/>
      <c r="PNW10" s="235"/>
      <c r="PNX10" s="235"/>
      <c r="PNY10" s="235"/>
      <c r="PNZ10" s="235"/>
      <c r="POA10" s="235"/>
      <c r="POB10" s="235"/>
      <c r="POC10" s="235"/>
      <c r="POD10" s="235"/>
      <c r="POE10" s="235"/>
      <c r="POF10" s="235"/>
      <c r="POG10" s="235"/>
      <c r="POH10" s="235"/>
      <c r="POI10" s="235"/>
      <c r="POJ10" s="235"/>
      <c r="POK10" s="235"/>
      <c r="POL10" s="235"/>
      <c r="POM10" s="235"/>
      <c r="PON10" s="235"/>
      <c r="POO10" s="235"/>
      <c r="POP10" s="235"/>
      <c r="POQ10" s="235"/>
      <c r="POR10" s="235"/>
      <c r="POS10" s="235"/>
      <c r="POT10" s="235"/>
      <c r="POU10" s="235"/>
      <c r="POV10" s="235"/>
      <c r="POW10" s="235"/>
      <c r="POX10" s="235"/>
      <c r="POY10" s="235"/>
      <c r="POZ10" s="235"/>
      <c r="PPA10" s="235"/>
      <c r="PPB10" s="235"/>
      <c r="PPC10" s="235"/>
      <c r="PPD10" s="235"/>
      <c r="PPE10" s="235"/>
      <c r="PPF10" s="235"/>
      <c r="PPG10" s="235"/>
      <c r="PPH10" s="235"/>
      <c r="PPI10" s="235"/>
      <c r="PPJ10" s="235"/>
      <c r="PPK10" s="235"/>
      <c r="PPL10" s="235"/>
      <c r="PPM10" s="235"/>
      <c r="PPN10" s="235"/>
      <c r="PPO10" s="235"/>
      <c r="PPP10" s="235"/>
      <c r="PPQ10" s="235"/>
      <c r="PPR10" s="235"/>
      <c r="PPS10" s="235"/>
      <c r="PPT10" s="235"/>
      <c r="PPU10" s="235"/>
      <c r="PPV10" s="235"/>
      <c r="PPW10" s="235"/>
      <c r="PPX10" s="235"/>
      <c r="PPY10" s="235"/>
      <c r="PPZ10" s="235"/>
      <c r="PQA10" s="235"/>
      <c r="PQB10" s="235"/>
      <c r="PQC10" s="235"/>
      <c r="PQD10" s="235"/>
      <c r="PQE10" s="235"/>
      <c r="PQF10" s="235"/>
      <c r="PQG10" s="235"/>
      <c r="PQH10" s="235"/>
      <c r="PQI10" s="235"/>
      <c r="PQJ10" s="235"/>
      <c r="PQK10" s="235"/>
      <c r="PQL10" s="235"/>
      <c r="PQM10" s="235"/>
      <c r="PQN10" s="235"/>
      <c r="PQO10" s="235"/>
      <c r="PQP10" s="235"/>
      <c r="PQQ10" s="235"/>
      <c r="PQR10" s="235"/>
      <c r="PQS10" s="235"/>
      <c r="PQT10" s="235"/>
      <c r="PQU10" s="235"/>
      <c r="PQV10" s="235"/>
      <c r="PQW10" s="235"/>
      <c r="PQX10" s="235"/>
      <c r="PQY10" s="235"/>
      <c r="PQZ10" s="235"/>
      <c r="PRA10" s="235"/>
      <c r="PRB10" s="235"/>
      <c r="PRC10" s="235"/>
      <c r="PRD10" s="235"/>
      <c r="PRE10" s="235"/>
      <c r="PRF10" s="235"/>
      <c r="PRG10" s="235"/>
      <c r="PRH10" s="235"/>
      <c r="PRI10" s="235"/>
      <c r="PRJ10" s="235"/>
      <c r="PRK10" s="235"/>
      <c r="PRL10" s="235"/>
      <c r="PRM10" s="235"/>
      <c r="PRN10" s="235"/>
      <c r="PRO10" s="235"/>
      <c r="PRP10" s="235"/>
      <c r="PRQ10" s="235"/>
      <c r="PRR10" s="235"/>
      <c r="PRS10" s="235"/>
      <c r="PRT10" s="235"/>
      <c r="PRU10" s="235"/>
      <c r="PRV10" s="235"/>
      <c r="PRW10" s="235"/>
      <c r="PRX10" s="235"/>
      <c r="PRY10" s="235"/>
      <c r="PRZ10" s="235"/>
      <c r="PSA10" s="235"/>
      <c r="PSB10" s="235"/>
      <c r="PSC10" s="235"/>
      <c r="PSD10" s="235"/>
      <c r="PSE10" s="235"/>
      <c r="PSF10" s="235"/>
      <c r="PSG10" s="235"/>
      <c r="PSH10" s="235"/>
      <c r="PSI10" s="235"/>
      <c r="PSJ10" s="235"/>
      <c r="PSK10" s="235"/>
      <c r="PSL10" s="235"/>
      <c r="PSM10" s="235"/>
      <c r="PSN10" s="235"/>
      <c r="PSO10" s="235"/>
      <c r="PSP10" s="235"/>
      <c r="PSQ10" s="235"/>
      <c r="PSR10" s="235"/>
      <c r="PSS10" s="235"/>
      <c r="PST10" s="235"/>
      <c r="PSU10" s="235"/>
      <c r="PSV10" s="235"/>
      <c r="PSW10" s="235"/>
      <c r="PSX10" s="235"/>
      <c r="PSY10" s="235"/>
      <c r="PSZ10" s="235"/>
      <c r="PTA10" s="235"/>
      <c r="PTB10" s="235"/>
      <c r="PTC10" s="235"/>
      <c r="PTD10" s="235"/>
      <c r="PTE10" s="235"/>
      <c r="PTF10" s="235"/>
      <c r="PTG10" s="235"/>
      <c r="PTH10" s="235"/>
      <c r="PTI10" s="235"/>
      <c r="PTJ10" s="235"/>
      <c r="PTK10" s="235"/>
      <c r="PTL10" s="235"/>
      <c r="PTM10" s="235"/>
      <c r="PTN10" s="235"/>
      <c r="PTO10" s="235"/>
      <c r="PTP10" s="235"/>
      <c r="PTQ10" s="235"/>
      <c r="PTR10" s="235"/>
      <c r="PTS10" s="235"/>
      <c r="PTT10" s="235"/>
      <c r="PTU10" s="235"/>
      <c r="PTV10" s="235"/>
      <c r="PTW10" s="235"/>
      <c r="PTX10" s="235"/>
      <c r="PTY10" s="235"/>
      <c r="PTZ10" s="235"/>
      <c r="PUA10" s="235"/>
      <c r="PUB10" s="235"/>
      <c r="PUC10" s="235"/>
      <c r="PUD10" s="235"/>
      <c r="PUE10" s="235"/>
      <c r="PUF10" s="235"/>
      <c r="PUG10" s="235"/>
      <c r="PUH10" s="235"/>
      <c r="PUI10" s="235"/>
      <c r="PUJ10" s="235"/>
      <c r="PUK10" s="235"/>
      <c r="PUL10" s="235"/>
      <c r="PUM10" s="235"/>
      <c r="PUN10" s="235"/>
      <c r="PUO10" s="235"/>
      <c r="PUP10" s="235"/>
      <c r="PUQ10" s="235"/>
      <c r="PUR10" s="235"/>
      <c r="PUS10" s="235"/>
      <c r="PUT10" s="235"/>
      <c r="PUU10" s="235"/>
      <c r="PUV10" s="235"/>
      <c r="PUW10" s="235"/>
      <c r="PUX10" s="235"/>
      <c r="PUY10" s="235"/>
      <c r="PUZ10" s="235"/>
      <c r="PVA10" s="235"/>
      <c r="PVB10" s="235"/>
      <c r="PVC10" s="235"/>
      <c r="PVD10" s="235"/>
      <c r="PVE10" s="235"/>
      <c r="PVF10" s="235"/>
      <c r="PVG10" s="235"/>
      <c r="PVH10" s="235"/>
      <c r="PVI10" s="235"/>
      <c r="PVJ10" s="235"/>
      <c r="PVK10" s="235"/>
      <c r="PVL10" s="235"/>
      <c r="PVM10" s="235"/>
      <c r="PVN10" s="235"/>
      <c r="PVO10" s="235"/>
      <c r="PVP10" s="235"/>
      <c r="PVQ10" s="235"/>
      <c r="PVR10" s="235"/>
      <c r="PVS10" s="235"/>
      <c r="PVT10" s="235"/>
      <c r="PVU10" s="235"/>
      <c r="PVV10" s="235"/>
      <c r="PVW10" s="235"/>
      <c r="PVX10" s="235"/>
      <c r="PVY10" s="235"/>
      <c r="PVZ10" s="235"/>
      <c r="PWA10" s="235"/>
      <c r="PWB10" s="235"/>
      <c r="PWC10" s="235"/>
      <c r="PWD10" s="235"/>
      <c r="PWE10" s="235"/>
      <c r="PWF10" s="235"/>
      <c r="PWG10" s="235"/>
      <c r="PWH10" s="235"/>
      <c r="PWI10" s="235"/>
      <c r="PWJ10" s="235"/>
      <c r="PWK10" s="235"/>
      <c r="PWL10" s="235"/>
      <c r="PWM10" s="235"/>
      <c r="PWN10" s="235"/>
      <c r="PWO10" s="235"/>
      <c r="PWP10" s="235"/>
      <c r="PWQ10" s="235"/>
      <c r="PWR10" s="235"/>
      <c r="PWS10" s="235"/>
      <c r="PWT10" s="235"/>
      <c r="PWU10" s="235"/>
      <c r="PWV10" s="235"/>
      <c r="PWW10" s="235"/>
      <c r="PWX10" s="235"/>
      <c r="PWY10" s="235"/>
      <c r="PWZ10" s="235"/>
      <c r="PXA10" s="235"/>
      <c r="PXB10" s="235"/>
      <c r="PXC10" s="235"/>
      <c r="PXD10" s="235"/>
      <c r="PXE10" s="235"/>
      <c r="PXF10" s="235"/>
      <c r="PXG10" s="235"/>
      <c r="PXH10" s="235"/>
      <c r="PXI10" s="235"/>
      <c r="PXJ10" s="235"/>
      <c r="PXK10" s="235"/>
      <c r="PXL10" s="235"/>
      <c r="PXM10" s="235"/>
      <c r="PXN10" s="235"/>
      <c r="PXO10" s="235"/>
      <c r="PXP10" s="235"/>
      <c r="PXQ10" s="235"/>
      <c r="PXR10" s="235"/>
      <c r="PXS10" s="235"/>
      <c r="PXT10" s="235"/>
      <c r="PXU10" s="235"/>
      <c r="PXV10" s="235"/>
      <c r="PXW10" s="235"/>
      <c r="PXX10" s="235"/>
      <c r="PXY10" s="235"/>
      <c r="PXZ10" s="235"/>
      <c r="PYA10" s="235"/>
      <c r="PYB10" s="235"/>
      <c r="PYC10" s="235"/>
      <c r="PYD10" s="235"/>
      <c r="PYE10" s="235"/>
      <c r="PYF10" s="235"/>
      <c r="PYG10" s="235"/>
      <c r="PYH10" s="235"/>
      <c r="PYI10" s="235"/>
      <c r="PYJ10" s="235"/>
      <c r="PYK10" s="235"/>
      <c r="PYL10" s="235"/>
      <c r="PYM10" s="235"/>
      <c r="PYN10" s="235"/>
      <c r="PYO10" s="235"/>
      <c r="PYP10" s="235"/>
      <c r="PYQ10" s="235"/>
      <c r="PYR10" s="235"/>
      <c r="PYS10" s="235"/>
      <c r="PYT10" s="235"/>
      <c r="PYU10" s="235"/>
      <c r="PYV10" s="235"/>
      <c r="PYW10" s="235"/>
      <c r="PYX10" s="235"/>
      <c r="PYY10" s="235"/>
      <c r="PYZ10" s="235"/>
      <c r="PZA10" s="235"/>
      <c r="PZB10" s="235"/>
      <c r="PZC10" s="235"/>
      <c r="PZD10" s="235"/>
      <c r="PZE10" s="235"/>
      <c r="PZF10" s="235"/>
      <c r="PZG10" s="235"/>
      <c r="PZH10" s="235"/>
      <c r="PZI10" s="235"/>
      <c r="PZJ10" s="235"/>
      <c r="PZK10" s="235"/>
      <c r="PZL10" s="235"/>
      <c r="PZM10" s="235"/>
      <c r="PZN10" s="235"/>
      <c r="PZO10" s="235"/>
      <c r="PZP10" s="235"/>
      <c r="PZQ10" s="235"/>
      <c r="PZR10" s="235"/>
      <c r="PZS10" s="235"/>
      <c r="PZT10" s="235"/>
      <c r="PZU10" s="235"/>
      <c r="PZV10" s="235"/>
      <c r="PZW10" s="235"/>
      <c r="PZX10" s="235"/>
      <c r="PZY10" s="235"/>
      <c r="PZZ10" s="235"/>
      <c r="QAA10" s="235"/>
      <c r="QAB10" s="235"/>
      <c r="QAC10" s="235"/>
      <c r="QAD10" s="235"/>
      <c r="QAE10" s="235"/>
      <c r="QAF10" s="235"/>
      <c r="QAG10" s="235"/>
      <c r="QAH10" s="235"/>
      <c r="QAI10" s="235"/>
      <c r="QAJ10" s="235"/>
      <c r="QAK10" s="235"/>
      <c r="QAL10" s="235"/>
      <c r="QAM10" s="235"/>
      <c r="QAN10" s="235"/>
      <c r="QAO10" s="235"/>
      <c r="QAP10" s="235"/>
      <c r="QAQ10" s="235"/>
      <c r="QAR10" s="235"/>
      <c r="QAS10" s="235"/>
      <c r="QAT10" s="235"/>
      <c r="QAU10" s="235"/>
      <c r="QAV10" s="235"/>
      <c r="QAW10" s="235"/>
      <c r="QAX10" s="235"/>
      <c r="QAY10" s="235"/>
      <c r="QAZ10" s="235"/>
      <c r="QBA10" s="235"/>
      <c r="QBB10" s="235"/>
      <c r="QBC10" s="235"/>
      <c r="QBD10" s="235"/>
      <c r="QBE10" s="235"/>
      <c r="QBF10" s="235"/>
      <c r="QBG10" s="235"/>
      <c r="QBH10" s="235"/>
      <c r="QBI10" s="235"/>
      <c r="QBJ10" s="235"/>
      <c r="QBK10" s="235"/>
      <c r="QBL10" s="235"/>
      <c r="QBM10" s="235"/>
      <c r="QBN10" s="235"/>
      <c r="QBO10" s="235"/>
      <c r="QBP10" s="235"/>
      <c r="QBQ10" s="235"/>
      <c r="QBR10" s="235"/>
      <c r="QBS10" s="235"/>
      <c r="QBT10" s="235"/>
      <c r="QBU10" s="235"/>
      <c r="QBV10" s="235"/>
      <c r="QBW10" s="235"/>
      <c r="QBX10" s="235"/>
      <c r="QBY10" s="235"/>
      <c r="QBZ10" s="235"/>
      <c r="QCA10" s="235"/>
      <c r="QCB10" s="235"/>
      <c r="QCC10" s="235"/>
      <c r="QCD10" s="235"/>
      <c r="QCE10" s="235"/>
      <c r="QCF10" s="235"/>
      <c r="QCG10" s="235"/>
      <c r="QCH10" s="235"/>
      <c r="QCI10" s="235"/>
      <c r="QCJ10" s="235"/>
      <c r="QCK10" s="235"/>
      <c r="QCL10" s="235"/>
      <c r="QCM10" s="235"/>
      <c r="QCN10" s="235"/>
      <c r="QCO10" s="235"/>
      <c r="QCP10" s="235"/>
      <c r="QCQ10" s="235"/>
      <c r="QCR10" s="235"/>
      <c r="QCS10" s="235"/>
      <c r="QCT10" s="235"/>
      <c r="QCU10" s="235"/>
      <c r="QCV10" s="235"/>
      <c r="QCW10" s="235"/>
      <c r="QCX10" s="235"/>
      <c r="QCY10" s="235"/>
      <c r="QCZ10" s="235"/>
      <c r="QDA10" s="235"/>
      <c r="QDB10" s="235"/>
      <c r="QDC10" s="235"/>
      <c r="QDD10" s="235"/>
      <c r="QDE10" s="235"/>
      <c r="QDF10" s="235"/>
      <c r="QDG10" s="235"/>
      <c r="QDH10" s="235"/>
      <c r="QDI10" s="235"/>
      <c r="QDJ10" s="235"/>
      <c r="QDK10" s="235"/>
      <c r="QDL10" s="235"/>
      <c r="QDM10" s="235"/>
      <c r="QDN10" s="235"/>
      <c r="QDO10" s="235"/>
      <c r="QDP10" s="235"/>
      <c r="QDQ10" s="235"/>
      <c r="QDR10" s="235"/>
      <c r="QDS10" s="235"/>
      <c r="QDT10" s="235"/>
      <c r="QDU10" s="235"/>
      <c r="QDV10" s="235"/>
      <c r="QDW10" s="235"/>
      <c r="QDX10" s="235"/>
      <c r="QDY10" s="235"/>
      <c r="QDZ10" s="235"/>
      <c r="QEA10" s="235"/>
      <c r="QEB10" s="235"/>
      <c r="QEC10" s="235"/>
      <c r="QED10" s="235"/>
      <c r="QEE10" s="235"/>
      <c r="QEF10" s="235"/>
      <c r="QEG10" s="235"/>
      <c r="QEH10" s="235"/>
      <c r="QEI10" s="235"/>
      <c r="QEJ10" s="235"/>
      <c r="QEK10" s="235"/>
      <c r="QEL10" s="235"/>
      <c r="QEM10" s="235"/>
      <c r="QEN10" s="235"/>
      <c r="QEO10" s="235"/>
      <c r="QEP10" s="235"/>
      <c r="QEQ10" s="235"/>
      <c r="QER10" s="235"/>
      <c r="QES10" s="235"/>
      <c r="QET10" s="235"/>
      <c r="QEU10" s="235"/>
      <c r="QEV10" s="235"/>
      <c r="QEW10" s="235"/>
      <c r="QEX10" s="235"/>
      <c r="QEY10" s="235"/>
      <c r="QEZ10" s="235"/>
      <c r="QFA10" s="235"/>
      <c r="QFB10" s="235"/>
      <c r="QFC10" s="235"/>
      <c r="QFD10" s="235"/>
      <c r="QFE10" s="235"/>
      <c r="QFF10" s="235"/>
      <c r="QFG10" s="235"/>
      <c r="QFH10" s="235"/>
      <c r="QFI10" s="235"/>
      <c r="QFJ10" s="235"/>
      <c r="QFK10" s="235"/>
      <c r="QFL10" s="235"/>
      <c r="QFM10" s="235"/>
      <c r="QFN10" s="235"/>
      <c r="QFO10" s="235"/>
      <c r="QFP10" s="235"/>
      <c r="QFQ10" s="235"/>
      <c r="QFR10" s="235"/>
      <c r="QFS10" s="235"/>
      <c r="QFT10" s="235"/>
      <c r="QFU10" s="235"/>
      <c r="QFV10" s="235"/>
      <c r="QFW10" s="235"/>
      <c r="QFX10" s="235"/>
      <c r="QFY10" s="235"/>
      <c r="QFZ10" s="235"/>
      <c r="QGA10" s="235"/>
      <c r="QGB10" s="235"/>
      <c r="QGC10" s="235"/>
      <c r="QGD10" s="235"/>
      <c r="QGE10" s="235"/>
      <c r="QGF10" s="235"/>
      <c r="QGG10" s="235"/>
      <c r="QGH10" s="235"/>
      <c r="QGI10" s="235"/>
      <c r="QGJ10" s="235"/>
      <c r="QGK10" s="235"/>
      <c r="QGL10" s="235"/>
      <c r="QGM10" s="235"/>
      <c r="QGN10" s="235"/>
      <c r="QGO10" s="235"/>
      <c r="QGP10" s="235"/>
      <c r="QGQ10" s="235"/>
      <c r="QGR10" s="235"/>
      <c r="QGS10" s="235"/>
      <c r="QGT10" s="235"/>
      <c r="QGU10" s="235"/>
      <c r="QGV10" s="235"/>
      <c r="QGW10" s="235"/>
      <c r="QGX10" s="235"/>
      <c r="QGY10" s="235"/>
      <c r="QGZ10" s="235"/>
      <c r="QHA10" s="235"/>
      <c r="QHB10" s="235"/>
      <c r="QHC10" s="235"/>
      <c r="QHD10" s="235"/>
      <c r="QHE10" s="235"/>
      <c r="QHF10" s="235"/>
      <c r="QHG10" s="235"/>
      <c r="QHH10" s="235"/>
      <c r="QHI10" s="235"/>
      <c r="QHJ10" s="235"/>
      <c r="QHK10" s="235"/>
      <c r="QHL10" s="235"/>
      <c r="QHM10" s="235"/>
      <c r="QHN10" s="235"/>
      <c r="QHO10" s="235"/>
      <c r="QHP10" s="235"/>
      <c r="QHQ10" s="235"/>
      <c r="QHR10" s="235"/>
      <c r="QHS10" s="235"/>
      <c r="QHT10" s="235"/>
      <c r="QHU10" s="235"/>
      <c r="QHV10" s="235"/>
      <c r="QHW10" s="235"/>
      <c r="QHX10" s="235"/>
      <c r="QHY10" s="235"/>
      <c r="QHZ10" s="235"/>
      <c r="QIA10" s="235"/>
      <c r="QIB10" s="235"/>
      <c r="QIC10" s="235"/>
      <c r="QID10" s="235"/>
      <c r="QIE10" s="235"/>
      <c r="QIF10" s="235"/>
      <c r="QIG10" s="235"/>
      <c r="QIH10" s="235"/>
      <c r="QII10" s="235"/>
      <c r="QIJ10" s="235"/>
      <c r="QIK10" s="235"/>
      <c r="QIL10" s="235"/>
      <c r="QIM10" s="235"/>
      <c r="QIN10" s="235"/>
      <c r="QIO10" s="235"/>
      <c r="QIP10" s="235"/>
      <c r="QIQ10" s="235"/>
      <c r="QIR10" s="235"/>
      <c r="QIS10" s="235"/>
      <c r="QIT10" s="235"/>
      <c r="QIU10" s="235"/>
      <c r="QIV10" s="235"/>
      <c r="QIW10" s="235"/>
      <c r="QIX10" s="235"/>
      <c r="QIY10" s="235"/>
      <c r="QIZ10" s="235"/>
      <c r="QJA10" s="235"/>
      <c r="QJB10" s="235"/>
      <c r="QJC10" s="235"/>
      <c r="QJD10" s="235"/>
      <c r="QJE10" s="235"/>
      <c r="QJF10" s="235"/>
      <c r="QJG10" s="235"/>
      <c r="QJH10" s="235"/>
      <c r="QJI10" s="235"/>
      <c r="QJJ10" s="235"/>
      <c r="QJK10" s="235"/>
      <c r="QJL10" s="235"/>
      <c r="QJM10" s="235"/>
      <c r="QJN10" s="235"/>
      <c r="QJO10" s="235"/>
      <c r="QJP10" s="235"/>
      <c r="QJQ10" s="235"/>
      <c r="QJR10" s="235"/>
      <c r="QJS10" s="235"/>
      <c r="QJT10" s="235"/>
      <c r="QJU10" s="235"/>
      <c r="QJV10" s="235"/>
      <c r="QJW10" s="235"/>
      <c r="QJX10" s="235"/>
      <c r="QJY10" s="235"/>
      <c r="QJZ10" s="235"/>
      <c r="QKA10" s="235"/>
      <c r="QKB10" s="235"/>
      <c r="QKC10" s="235"/>
      <c r="QKD10" s="235"/>
      <c r="QKE10" s="235"/>
      <c r="QKF10" s="235"/>
      <c r="QKG10" s="235"/>
      <c r="QKH10" s="235"/>
      <c r="QKI10" s="235"/>
      <c r="QKJ10" s="235"/>
      <c r="QKK10" s="235"/>
      <c r="QKL10" s="235"/>
      <c r="QKM10" s="235"/>
      <c r="QKN10" s="235"/>
      <c r="QKO10" s="235"/>
      <c r="QKP10" s="235"/>
      <c r="QKQ10" s="235"/>
      <c r="QKR10" s="235"/>
      <c r="QKS10" s="235"/>
      <c r="QKT10" s="235"/>
      <c r="QKU10" s="235"/>
      <c r="QKV10" s="235"/>
      <c r="QKW10" s="235"/>
      <c r="QKX10" s="235"/>
      <c r="QKY10" s="235"/>
      <c r="QKZ10" s="235"/>
      <c r="QLA10" s="235"/>
      <c r="QLB10" s="235"/>
      <c r="QLC10" s="235"/>
      <c r="QLD10" s="235"/>
      <c r="QLE10" s="235"/>
      <c r="QLF10" s="235"/>
      <c r="QLG10" s="235"/>
      <c r="QLH10" s="235"/>
      <c r="QLI10" s="235"/>
      <c r="QLJ10" s="235"/>
      <c r="QLK10" s="235"/>
      <c r="QLL10" s="235"/>
      <c r="QLM10" s="235"/>
      <c r="QLN10" s="235"/>
      <c r="QLO10" s="235"/>
      <c r="QLP10" s="235"/>
      <c r="QLQ10" s="235"/>
      <c r="QLR10" s="235"/>
      <c r="QLS10" s="235"/>
      <c r="QLT10" s="235"/>
      <c r="QLU10" s="235"/>
      <c r="QLV10" s="235"/>
      <c r="QLW10" s="235"/>
      <c r="QLX10" s="235"/>
      <c r="QLY10" s="235"/>
      <c r="QLZ10" s="235"/>
      <c r="QMA10" s="235"/>
      <c r="QMB10" s="235"/>
      <c r="QMC10" s="235"/>
      <c r="QMD10" s="235"/>
      <c r="QME10" s="235"/>
      <c r="QMF10" s="235"/>
      <c r="QMG10" s="235"/>
      <c r="QMH10" s="235"/>
      <c r="QMI10" s="235"/>
      <c r="QMJ10" s="235"/>
      <c r="QMK10" s="235"/>
      <c r="QML10" s="235"/>
      <c r="QMM10" s="235"/>
      <c r="QMN10" s="235"/>
      <c r="QMO10" s="235"/>
      <c r="QMP10" s="235"/>
      <c r="QMQ10" s="235"/>
      <c r="QMR10" s="235"/>
      <c r="QMS10" s="235"/>
      <c r="QMT10" s="235"/>
      <c r="QMU10" s="235"/>
      <c r="QMV10" s="235"/>
      <c r="QMW10" s="235"/>
      <c r="QMX10" s="235"/>
      <c r="QMY10" s="235"/>
      <c r="QMZ10" s="235"/>
      <c r="QNA10" s="235"/>
      <c r="QNB10" s="235"/>
      <c r="QNC10" s="235"/>
      <c r="QND10" s="235"/>
      <c r="QNE10" s="235"/>
      <c r="QNF10" s="235"/>
      <c r="QNG10" s="235"/>
      <c r="QNH10" s="235"/>
      <c r="QNI10" s="235"/>
      <c r="QNJ10" s="235"/>
      <c r="QNK10" s="235"/>
      <c r="QNL10" s="235"/>
      <c r="QNM10" s="235"/>
      <c r="QNN10" s="235"/>
      <c r="QNO10" s="235"/>
      <c r="QNP10" s="235"/>
      <c r="QNQ10" s="235"/>
      <c r="QNR10" s="235"/>
      <c r="QNS10" s="235"/>
      <c r="QNT10" s="235"/>
      <c r="QNU10" s="235"/>
      <c r="QNV10" s="235"/>
      <c r="QNW10" s="235"/>
      <c r="QNX10" s="235"/>
      <c r="QNY10" s="235"/>
      <c r="QNZ10" s="235"/>
      <c r="QOA10" s="235"/>
      <c r="QOB10" s="235"/>
      <c r="QOC10" s="235"/>
      <c r="QOD10" s="235"/>
      <c r="QOE10" s="235"/>
      <c r="QOF10" s="235"/>
      <c r="QOG10" s="235"/>
      <c r="QOH10" s="235"/>
      <c r="QOI10" s="235"/>
      <c r="QOJ10" s="235"/>
      <c r="QOK10" s="235"/>
      <c r="QOL10" s="235"/>
      <c r="QOM10" s="235"/>
      <c r="QON10" s="235"/>
      <c r="QOO10" s="235"/>
      <c r="QOP10" s="235"/>
      <c r="QOQ10" s="235"/>
      <c r="QOR10" s="235"/>
      <c r="QOS10" s="235"/>
      <c r="QOT10" s="235"/>
      <c r="QOU10" s="235"/>
      <c r="QOV10" s="235"/>
      <c r="QOW10" s="235"/>
      <c r="QOX10" s="235"/>
      <c r="QOY10" s="235"/>
      <c r="QOZ10" s="235"/>
      <c r="QPA10" s="235"/>
      <c r="QPB10" s="235"/>
      <c r="QPC10" s="235"/>
      <c r="QPD10" s="235"/>
      <c r="QPE10" s="235"/>
      <c r="QPF10" s="235"/>
      <c r="QPG10" s="235"/>
      <c r="QPH10" s="235"/>
      <c r="QPI10" s="235"/>
      <c r="QPJ10" s="235"/>
      <c r="QPK10" s="235"/>
      <c r="QPL10" s="235"/>
      <c r="QPM10" s="235"/>
      <c r="QPN10" s="235"/>
      <c r="QPO10" s="235"/>
      <c r="QPP10" s="235"/>
      <c r="QPQ10" s="235"/>
      <c r="QPR10" s="235"/>
      <c r="QPS10" s="235"/>
      <c r="QPT10" s="235"/>
      <c r="QPU10" s="235"/>
      <c r="QPV10" s="235"/>
      <c r="QPW10" s="235"/>
      <c r="QPX10" s="235"/>
      <c r="QPY10" s="235"/>
      <c r="QPZ10" s="235"/>
      <c r="QQA10" s="235"/>
      <c r="QQB10" s="235"/>
      <c r="QQC10" s="235"/>
      <c r="QQD10" s="235"/>
      <c r="QQE10" s="235"/>
      <c r="QQF10" s="235"/>
      <c r="QQG10" s="235"/>
      <c r="QQH10" s="235"/>
      <c r="QQI10" s="235"/>
      <c r="QQJ10" s="235"/>
      <c r="QQK10" s="235"/>
      <c r="QQL10" s="235"/>
      <c r="QQM10" s="235"/>
      <c r="QQN10" s="235"/>
      <c r="QQO10" s="235"/>
      <c r="QQP10" s="235"/>
      <c r="QQQ10" s="235"/>
      <c r="QQR10" s="235"/>
      <c r="QQS10" s="235"/>
      <c r="QQT10" s="235"/>
      <c r="QQU10" s="235"/>
      <c r="QQV10" s="235"/>
      <c r="QQW10" s="235"/>
      <c r="QQX10" s="235"/>
      <c r="QQY10" s="235"/>
      <c r="QQZ10" s="235"/>
      <c r="QRA10" s="235"/>
      <c r="QRB10" s="235"/>
      <c r="QRC10" s="235"/>
      <c r="QRD10" s="235"/>
      <c r="QRE10" s="235"/>
      <c r="QRF10" s="235"/>
      <c r="QRG10" s="235"/>
      <c r="QRH10" s="235"/>
      <c r="QRI10" s="235"/>
      <c r="QRJ10" s="235"/>
      <c r="QRK10" s="235"/>
      <c r="QRL10" s="235"/>
      <c r="QRM10" s="235"/>
      <c r="QRN10" s="235"/>
      <c r="QRO10" s="235"/>
      <c r="QRP10" s="235"/>
      <c r="QRQ10" s="235"/>
      <c r="QRR10" s="235"/>
      <c r="QRS10" s="235"/>
      <c r="QRT10" s="235"/>
      <c r="QRU10" s="235"/>
      <c r="QRV10" s="235"/>
      <c r="QRW10" s="235"/>
      <c r="QRX10" s="235"/>
      <c r="QRY10" s="235"/>
      <c r="QRZ10" s="235"/>
      <c r="QSA10" s="235"/>
      <c r="QSB10" s="235"/>
      <c r="QSC10" s="235"/>
      <c r="QSD10" s="235"/>
      <c r="QSE10" s="235"/>
      <c r="QSF10" s="235"/>
      <c r="QSG10" s="235"/>
      <c r="QSH10" s="235"/>
      <c r="QSI10" s="235"/>
      <c r="QSJ10" s="235"/>
      <c r="QSK10" s="235"/>
      <c r="QSL10" s="235"/>
      <c r="QSM10" s="235"/>
      <c r="QSN10" s="235"/>
      <c r="QSO10" s="235"/>
      <c r="QSP10" s="235"/>
      <c r="QSQ10" s="235"/>
      <c r="QSR10" s="235"/>
      <c r="QSS10" s="235"/>
      <c r="QST10" s="235"/>
      <c r="QSU10" s="235"/>
      <c r="QSV10" s="235"/>
      <c r="QSW10" s="235"/>
      <c r="QSX10" s="235"/>
      <c r="QSY10" s="235"/>
      <c r="QSZ10" s="235"/>
      <c r="QTA10" s="235"/>
      <c r="QTB10" s="235"/>
      <c r="QTC10" s="235"/>
      <c r="QTD10" s="235"/>
      <c r="QTE10" s="235"/>
      <c r="QTF10" s="235"/>
      <c r="QTG10" s="235"/>
      <c r="QTH10" s="235"/>
      <c r="QTI10" s="235"/>
      <c r="QTJ10" s="235"/>
      <c r="QTK10" s="235"/>
      <c r="QTL10" s="235"/>
      <c r="QTM10" s="235"/>
      <c r="QTN10" s="235"/>
      <c r="QTO10" s="235"/>
      <c r="QTP10" s="235"/>
      <c r="QTQ10" s="235"/>
      <c r="QTR10" s="235"/>
      <c r="QTS10" s="235"/>
      <c r="QTT10" s="235"/>
      <c r="QTU10" s="235"/>
      <c r="QTV10" s="235"/>
      <c r="QTW10" s="235"/>
      <c r="QTX10" s="235"/>
      <c r="QTY10" s="235"/>
      <c r="QTZ10" s="235"/>
      <c r="QUA10" s="235"/>
      <c r="QUB10" s="235"/>
      <c r="QUC10" s="235"/>
      <c r="QUD10" s="235"/>
      <c r="QUE10" s="235"/>
      <c r="QUF10" s="235"/>
      <c r="QUG10" s="235"/>
      <c r="QUH10" s="235"/>
      <c r="QUI10" s="235"/>
      <c r="QUJ10" s="235"/>
      <c r="QUK10" s="235"/>
      <c r="QUL10" s="235"/>
      <c r="QUM10" s="235"/>
      <c r="QUN10" s="235"/>
      <c r="QUO10" s="235"/>
      <c r="QUP10" s="235"/>
      <c r="QUQ10" s="235"/>
      <c r="QUR10" s="235"/>
      <c r="QUS10" s="235"/>
      <c r="QUT10" s="235"/>
      <c r="QUU10" s="235"/>
      <c r="QUV10" s="235"/>
      <c r="QUW10" s="235"/>
      <c r="QUX10" s="235"/>
      <c r="QUY10" s="235"/>
      <c r="QUZ10" s="235"/>
      <c r="QVA10" s="235"/>
      <c r="QVB10" s="235"/>
      <c r="QVC10" s="235"/>
      <c r="QVD10" s="235"/>
      <c r="QVE10" s="235"/>
      <c r="QVF10" s="235"/>
      <c r="QVG10" s="235"/>
      <c r="QVH10" s="235"/>
      <c r="QVI10" s="235"/>
      <c r="QVJ10" s="235"/>
      <c r="QVK10" s="235"/>
      <c r="QVL10" s="235"/>
      <c r="QVM10" s="235"/>
      <c r="QVN10" s="235"/>
      <c r="QVO10" s="235"/>
      <c r="QVP10" s="235"/>
      <c r="QVQ10" s="235"/>
      <c r="QVR10" s="235"/>
      <c r="QVS10" s="235"/>
      <c r="QVT10" s="235"/>
      <c r="QVU10" s="235"/>
      <c r="QVV10" s="235"/>
      <c r="QVW10" s="235"/>
      <c r="QVX10" s="235"/>
      <c r="QVY10" s="235"/>
      <c r="QVZ10" s="235"/>
      <c r="QWA10" s="235"/>
      <c r="QWB10" s="235"/>
      <c r="QWC10" s="235"/>
      <c r="QWD10" s="235"/>
      <c r="QWE10" s="235"/>
      <c r="QWF10" s="235"/>
      <c r="QWG10" s="235"/>
      <c r="QWH10" s="235"/>
      <c r="QWI10" s="235"/>
      <c r="QWJ10" s="235"/>
      <c r="QWK10" s="235"/>
      <c r="QWL10" s="235"/>
      <c r="QWM10" s="235"/>
      <c r="QWN10" s="235"/>
      <c r="QWO10" s="235"/>
      <c r="QWP10" s="235"/>
      <c r="QWQ10" s="235"/>
      <c r="QWR10" s="235"/>
      <c r="QWS10" s="235"/>
      <c r="QWT10" s="235"/>
      <c r="QWU10" s="235"/>
      <c r="QWV10" s="235"/>
      <c r="QWW10" s="235"/>
      <c r="QWX10" s="235"/>
      <c r="QWY10" s="235"/>
      <c r="QWZ10" s="235"/>
      <c r="QXA10" s="235"/>
      <c r="QXB10" s="235"/>
      <c r="QXC10" s="235"/>
      <c r="QXD10" s="235"/>
      <c r="QXE10" s="235"/>
      <c r="QXF10" s="235"/>
      <c r="QXG10" s="235"/>
      <c r="QXH10" s="235"/>
      <c r="QXI10" s="235"/>
      <c r="QXJ10" s="235"/>
      <c r="QXK10" s="235"/>
      <c r="QXL10" s="235"/>
      <c r="QXM10" s="235"/>
      <c r="QXN10" s="235"/>
      <c r="QXO10" s="235"/>
      <c r="QXP10" s="235"/>
      <c r="QXQ10" s="235"/>
      <c r="QXR10" s="235"/>
      <c r="QXS10" s="235"/>
      <c r="QXT10" s="235"/>
      <c r="QXU10" s="235"/>
      <c r="QXV10" s="235"/>
      <c r="QXW10" s="235"/>
      <c r="QXX10" s="235"/>
      <c r="QXY10" s="235"/>
      <c r="QXZ10" s="235"/>
      <c r="QYA10" s="235"/>
      <c r="QYB10" s="235"/>
      <c r="QYC10" s="235"/>
      <c r="QYD10" s="235"/>
      <c r="QYE10" s="235"/>
      <c r="QYF10" s="235"/>
      <c r="QYG10" s="235"/>
      <c r="QYH10" s="235"/>
      <c r="QYI10" s="235"/>
      <c r="QYJ10" s="235"/>
      <c r="QYK10" s="235"/>
      <c r="QYL10" s="235"/>
      <c r="QYM10" s="235"/>
      <c r="QYN10" s="235"/>
      <c r="QYO10" s="235"/>
      <c r="QYP10" s="235"/>
      <c r="QYQ10" s="235"/>
      <c r="QYR10" s="235"/>
      <c r="QYS10" s="235"/>
      <c r="QYT10" s="235"/>
      <c r="QYU10" s="235"/>
      <c r="QYV10" s="235"/>
      <c r="QYW10" s="235"/>
      <c r="QYX10" s="235"/>
      <c r="QYY10" s="235"/>
      <c r="QYZ10" s="235"/>
      <c r="QZA10" s="235"/>
      <c r="QZB10" s="235"/>
      <c r="QZC10" s="235"/>
      <c r="QZD10" s="235"/>
      <c r="QZE10" s="235"/>
      <c r="QZF10" s="235"/>
      <c r="QZG10" s="235"/>
      <c r="QZH10" s="235"/>
      <c r="QZI10" s="235"/>
      <c r="QZJ10" s="235"/>
      <c r="QZK10" s="235"/>
      <c r="QZL10" s="235"/>
      <c r="QZM10" s="235"/>
      <c r="QZN10" s="235"/>
      <c r="QZO10" s="235"/>
      <c r="QZP10" s="235"/>
      <c r="QZQ10" s="235"/>
      <c r="QZR10" s="235"/>
      <c r="QZS10" s="235"/>
      <c r="QZT10" s="235"/>
      <c r="QZU10" s="235"/>
      <c r="QZV10" s="235"/>
      <c r="QZW10" s="235"/>
      <c r="QZX10" s="235"/>
      <c r="QZY10" s="235"/>
      <c r="QZZ10" s="235"/>
      <c r="RAA10" s="235"/>
      <c r="RAB10" s="235"/>
      <c r="RAC10" s="235"/>
      <c r="RAD10" s="235"/>
      <c r="RAE10" s="235"/>
      <c r="RAF10" s="235"/>
      <c r="RAG10" s="235"/>
      <c r="RAH10" s="235"/>
      <c r="RAI10" s="235"/>
      <c r="RAJ10" s="235"/>
      <c r="RAK10" s="235"/>
      <c r="RAL10" s="235"/>
      <c r="RAM10" s="235"/>
      <c r="RAN10" s="235"/>
      <c r="RAO10" s="235"/>
      <c r="RAP10" s="235"/>
      <c r="RAQ10" s="235"/>
      <c r="RAR10" s="235"/>
      <c r="RAS10" s="235"/>
      <c r="RAT10" s="235"/>
      <c r="RAU10" s="235"/>
      <c r="RAV10" s="235"/>
      <c r="RAW10" s="235"/>
      <c r="RAX10" s="235"/>
      <c r="RAY10" s="235"/>
      <c r="RAZ10" s="235"/>
      <c r="RBA10" s="235"/>
      <c r="RBB10" s="235"/>
      <c r="RBC10" s="235"/>
      <c r="RBD10" s="235"/>
      <c r="RBE10" s="235"/>
      <c r="RBF10" s="235"/>
      <c r="RBG10" s="235"/>
      <c r="RBH10" s="235"/>
      <c r="RBI10" s="235"/>
      <c r="RBJ10" s="235"/>
      <c r="RBK10" s="235"/>
      <c r="RBL10" s="235"/>
      <c r="RBM10" s="235"/>
      <c r="RBN10" s="235"/>
      <c r="RBO10" s="235"/>
      <c r="RBP10" s="235"/>
      <c r="RBQ10" s="235"/>
      <c r="RBR10" s="235"/>
      <c r="RBS10" s="235"/>
      <c r="RBT10" s="235"/>
      <c r="RBU10" s="235"/>
      <c r="RBV10" s="235"/>
      <c r="RBW10" s="235"/>
      <c r="RBX10" s="235"/>
      <c r="RBY10" s="235"/>
      <c r="RBZ10" s="235"/>
      <c r="RCA10" s="235"/>
      <c r="RCB10" s="235"/>
      <c r="RCC10" s="235"/>
      <c r="RCD10" s="235"/>
      <c r="RCE10" s="235"/>
      <c r="RCF10" s="235"/>
      <c r="RCG10" s="235"/>
      <c r="RCH10" s="235"/>
      <c r="RCI10" s="235"/>
      <c r="RCJ10" s="235"/>
      <c r="RCK10" s="235"/>
      <c r="RCL10" s="235"/>
      <c r="RCM10" s="235"/>
      <c r="RCN10" s="235"/>
      <c r="RCO10" s="235"/>
      <c r="RCP10" s="235"/>
      <c r="RCQ10" s="235"/>
      <c r="RCR10" s="235"/>
      <c r="RCS10" s="235"/>
      <c r="RCT10" s="235"/>
      <c r="RCU10" s="235"/>
      <c r="RCV10" s="235"/>
      <c r="RCW10" s="235"/>
      <c r="RCX10" s="235"/>
      <c r="RCY10" s="235"/>
      <c r="RCZ10" s="235"/>
      <c r="RDA10" s="235"/>
      <c r="RDB10" s="235"/>
      <c r="RDC10" s="235"/>
      <c r="RDD10" s="235"/>
      <c r="RDE10" s="235"/>
      <c r="RDF10" s="235"/>
      <c r="RDG10" s="235"/>
      <c r="RDH10" s="235"/>
      <c r="RDI10" s="235"/>
      <c r="RDJ10" s="235"/>
      <c r="RDK10" s="235"/>
      <c r="RDL10" s="235"/>
      <c r="RDM10" s="235"/>
      <c r="RDN10" s="235"/>
      <c r="RDO10" s="235"/>
      <c r="RDP10" s="235"/>
      <c r="RDQ10" s="235"/>
      <c r="RDR10" s="235"/>
      <c r="RDS10" s="235"/>
      <c r="RDT10" s="235"/>
      <c r="RDU10" s="235"/>
      <c r="RDV10" s="235"/>
      <c r="RDW10" s="235"/>
      <c r="RDX10" s="235"/>
      <c r="RDY10" s="235"/>
      <c r="RDZ10" s="235"/>
      <c r="REA10" s="235"/>
      <c r="REB10" s="235"/>
      <c r="REC10" s="235"/>
      <c r="RED10" s="235"/>
      <c r="REE10" s="235"/>
      <c r="REF10" s="235"/>
      <c r="REG10" s="235"/>
      <c r="REH10" s="235"/>
      <c r="REI10" s="235"/>
      <c r="REJ10" s="235"/>
      <c r="REK10" s="235"/>
      <c r="REL10" s="235"/>
      <c r="REM10" s="235"/>
      <c r="REN10" s="235"/>
      <c r="REO10" s="235"/>
      <c r="REP10" s="235"/>
      <c r="REQ10" s="235"/>
      <c r="RER10" s="235"/>
      <c r="RES10" s="235"/>
      <c r="RET10" s="235"/>
      <c r="REU10" s="235"/>
      <c r="REV10" s="235"/>
      <c r="REW10" s="235"/>
      <c r="REX10" s="235"/>
      <c r="REY10" s="235"/>
      <c r="REZ10" s="235"/>
      <c r="RFA10" s="235"/>
      <c r="RFB10" s="235"/>
      <c r="RFC10" s="235"/>
      <c r="RFD10" s="235"/>
      <c r="RFE10" s="235"/>
      <c r="RFF10" s="235"/>
      <c r="RFG10" s="235"/>
      <c r="RFH10" s="235"/>
      <c r="RFI10" s="235"/>
      <c r="RFJ10" s="235"/>
      <c r="RFK10" s="235"/>
      <c r="RFL10" s="235"/>
      <c r="RFM10" s="235"/>
      <c r="RFN10" s="235"/>
      <c r="RFO10" s="235"/>
      <c r="RFP10" s="235"/>
      <c r="RFQ10" s="235"/>
      <c r="RFR10" s="235"/>
      <c r="RFS10" s="235"/>
      <c r="RFT10" s="235"/>
      <c r="RFU10" s="235"/>
      <c r="RFV10" s="235"/>
      <c r="RFW10" s="235"/>
      <c r="RFX10" s="235"/>
      <c r="RFY10" s="235"/>
      <c r="RFZ10" s="235"/>
      <c r="RGA10" s="235"/>
      <c r="RGB10" s="235"/>
      <c r="RGC10" s="235"/>
      <c r="RGD10" s="235"/>
      <c r="RGE10" s="235"/>
      <c r="RGF10" s="235"/>
      <c r="RGG10" s="235"/>
      <c r="RGH10" s="235"/>
      <c r="RGI10" s="235"/>
      <c r="RGJ10" s="235"/>
      <c r="RGK10" s="235"/>
      <c r="RGL10" s="235"/>
      <c r="RGM10" s="235"/>
      <c r="RGN10" s="235"/>
      <c r="RGO10" s="235"/>
      <c r="RGP10" s="235"/>
      <c r="RGQ10" s="235"/>
      <c r="RGR10" s="235"/>
      <c r="RGS10" s="235"/>
      <c r="RGT10" s="235"/>
      <c r="RGU10" s="235"/>
      <c r="RGV10" s="235"/>
      <c r="RGW10" s="235"/>
      <c r="RGX10" s="235"/>
      <c r="RGY10" s="235"/>
      <c r="RGZ10" s="235"/>
      <c r="RHA10" s="235"/>
      <c r="RHB10" s="235"/>
      <c r="RHC10" s="235"/>
      <c r="RHD10" s="235"/>
      <c r="RHE10" s="235"/>
      <c r="RHF10" s="235"/>
      <c r="RHG10" s="235"/>
      <c r="RHH10" s="235"/>
      <c r="RHI10" s="235"/>
      <c r="RHJ10" s="235"/>
      <c r="RHK10" s="235"/>
      <c r="RHL10" s="235"/>
      <c r="RHM10" s="235"/>
      <c r="RHN10" s="235"/>
      <c r="RHO10" s="235"/>
      <c r="RHP10" s="235"/>
      <c r="RHQ10" s="235"/>
      <c r="RHR10" s="235"/>
      <c r="RHS10" s="235"/>
      <c r="RHT10" s="235"/>
      <c r="RHU10" s="235"/>
      <c r="RHV10" s="235"/>
      <c r="RHW10" s="235"/>
      <c r="RHX10" s="235"/>
      <c r="RHY10" s="235"/>
      <c r="RHZ10" s="235"/>
      <c r="RIA10" s="235"/>
      <c r="RIB10" s="235"/>
      <c r="RIC10" s="235"/>
      <c r="RID10" s="235"/>
      <c r="RIE10" s="235"/>
      <c r="RIF10" s="235"/>
      <c r="RIG10" s="235"/>
      <c r="RIH10" s="235"/>
      <c r="RII10" s="235"/>
      <c r="RIJ10" s="235"/>
      <c r="RIK10" s="235"/>
      <c r="RIL10" s="235"/>
      <c r="RIM10" s="235"/>
      <c r="RIN10" s="235"/>
      <c r="RIO10" s="235"/>
      <c r="RIP10" s="235"/>
      <c r="RIQ10" s="235"/>
      <c r="RIR10" s="235"/>
      <c r="RIS10" s="235"/>
      <c r="RIT10" s="235"/>
      <c r="RIU10" s="235"/>
      <c r="RIV10" s="235"/>
      <c r="RIW10" s="235"/>
      <c r="RIX10" s="235"/>
      <c r="RIY10" s="235"/>
      <c r="RIZ10" s="235"/>
      <c r="RJA10" s="235"/>
      <c r="RJB10" s="235"/>
      <c r="RJC10" s="235"/>
      <c r="RJD10" s="235"/>
      <c r="RJE10" s="235"/>
      <c r="RJF10" s="235"/>
      <c r="RJG10" s="235"/>
      <c r="RJH10" s="235"/>
      <c r="RJI10" s="235"/>
      <c r="RJJ10" s="235"/>
      <c r="RJK10" s="235"/>
      <c r="RJL10" s="235"/>
      <c r="RJM10" s="235"/>
      <c r="RJN10" s="235"/>
      <c r="RJO10" s="235"/>
      <c r="RJP10" s="235"/>
      <c r="RJQ10" s="235"/>
      <c r="RJR10" s="235"/>
      <c r="RJS10" s="235"/>
      <c r="RJT10" s="235"/>
      <c r="RJU10" s="235"/>
      <c r="RJV10" s="235"/>
      <c r="RJW10" s="235"/>
      <c r="RJX10" s="235"/>
      <c r="RJY10" s="235"/>
      <c r="RJZ10" s="235"/>
      <c r="RKA10" s="235"/>
      <c r="RKB10" s="235"/>
      <c r="RKC10" s="235"/>
      <c r="RKD10" s="235"/>
      <c r="RKE10" s="235"/>
      <c r="RKF10" s="235"/>
      <c r="RKG10" s="235"/>
      <c r="RKH10" s="235"/>
      <c r="RKI10" s="235"/>
      <c r="RKJ10" s="235"/>
      <c r="RKK10" s="235"/>
      <c r="RKL10" s="235"/>
      <c r="RKM10" s="235"/>
      <c r="RKN10" s="235"/>
      <c r="RKO10" s="235"/>
      <c r="RKP10" s="235"/>
      <c r="RKQ10" s="235"/>
      <c r="RKR10" s="235"/>
      <c r="RKS10" s="235"/>
      <c r="RKT10" s="235"/>
      <c r="RKU10" s="235"/>
      <c r="RKV10" s="235"/>
      <c r="RKW10" s="235"/>
      <c r="RKX10" s="235"/>
      <c r="RKY10" s="235"/>
      <c r="RKZ10" s="235"/>
      <c r="RLA10" s="235"/>
      <c r="RLB10" s="235"/>
      <c r="RLC10" s="235"/>
      <c r="RLD10" s="235"/>
      <c r="RLE10" s="235"/>
      <c r="RLF10" s="235"/>
      <c r="RLG10" s="235"/>
      <c r="RLH10" s="235"/>
      <c r="RLI10" s="235"/>
      <c r="RLJ10" s="235"/>
      <c r="RLK10" s="235"/>
      <c r="RLL10" s="235"/>
      <c r="RLM10" s="235"/>
      <c r="RLN10" s="235"/>
      <c r="RLO10" s="235"/>
      <c r="RLP10" s="235"/>
      <c r="RLQ10" s="235"/>
      <c r="RLR10" s="235"/>
      <c r="RLS10" s="235"/>
      <c r="RLT10" s="235"/>
      <c r="RLU10" s="235"/>
      <c r="RLV10" s="235"/>
      <c r="RLW10" s="235"/>
      <c r="RLX10" s="235"/>
      <c r="RLY10" s="235"/>
      <c r="RLZ10" s="235"/>
      <c r="RMA10" s="235"/>
      <c r="RMB10" s="235"/>
      <c r="RMC10" s="235"/>
      <c r="RMD10" s="235"/>
      <c r="RME10" s="235"/>
      <c r="RMF10" s="235"/>
      <c r="RMG10" s="235"/>
      <c r="RMH10" s="235"/>
      <c r="RMI10" s="235"/>
      <c r="RMJ10" s="235"/>
      <c r="RMK10" s="235"/>
      <c r="RML10" s="235"/>
      <c r="RMM10" s="235"/>
      <c r="RMN10" s="235"/>
      <c r="RMO10" s="235"/>
      <c r="RMP10" s="235"/>
      <c r="RMQ10" s="235"/>
      <c r="RMR10" s="235"/>
      <c r="RMS10" s="235"/>
      <c r="RMT10" s="235"/>
      <c r="RMU10" s="235"/>
      <c r="RMV10" s="235"/>
      <c r="RMW10" s="235"/>
      <c r="RMX10" s="235"/>
      <c r="RMY10" s="235"/>
      <c r="RMZ10" s="235"/>
      <c r="RNA10" s="235"/>
      <c r="RNB10" s="235"/>
      <c r="RNC10" s="235"/>
      <c r="RND10" s="235"/>
      <c r="RNE10" s="235"/>
      <c r="RNF10" s="235"/>
      <c r="RNG10" s="235"/>
      <c r="RNH10" s="235"/>
      <c r="RNI10" s="235"/>
      <c r="RNJ10" s="235"/>
      <c r="RNK10" s="235"/>
      <c r="RNL10" s="235"/>
      <c r="RNM10" s="235"/>
      <c r="RNN10" s="235"/>
      <c r="RNO10" s="235"/>
      <c r="RNP10" s="235"/>
      <c r="RNQ10" s="235"/>
      <c r="RNR10" s="235"/>
      <c r="RNS10" s="235"/>
      <c r="RNT10" s="235"/>
      <c r="RNU10" s="235"/>
      <c r="RNV10" s="235"/>
      <c r="RNW10" s="235"/>
      <c r="RNX10" s="235"/>
      <c r="RNY10" s="235"/>
      <c r="RNZ10" s="235"/>
      <c r="ROA10" s="235"/>
      <c r="ROB10" s="235"/>
      <c r="ROC10" s="235"/>
      <c r="ROD10" s="235"/>
      <c r="ROE10" s="235"/>
      <c r="ROF10" s="235"/>
      <c r="ROG10" s="235"/>
      <c r="ROH10" s="235"/>
      <c r="ROI10" s="235"/>
      <c r="ROJ10" s="235"/>
      <c r="ROK10" s="235"/>
      <c r="ROL10" s="235"/>
      <c r="ROM10" s="235"/>
      <c r="RON10" s="235"/>
      <c r="ROO10" s="235"/>
      <c r="ROP10" s="235"/>
      <c r="ROQ10" s="235"/>
      <c r="ROR10" s="235"/>
      <c r="ROS10" s="235"/>
      <c r="ROT10" s="235"/>
      <c r="ROU10" s="235"/>
      <c r="ROV10" s="235"/>
      <c r="ROW10" s="235"/>
      <c r="ROX10" s="235"/>
      <c r="ROY10" s="235"/>
      <c r="ROZ10" s="235"/>
      <c r="RPA10" s="235"/>
      <c r="RPB10" s="235"/>
      <c r="RPC10" s="235"/>
      <c r="RPD10" s="235"/>
      <c r="RPE10" s="235"/>
      <c r="RPF10" s="235"/>
      <c r="RPG10" s="235"/>
      <c r="RPH10" s="235"/>
      <c r="RPI10" s="235"/>
      <c r="RPJ10" s="235"/>
      <c r="RPK10" s="235"/>
      <c r="RPL10" s="235"/>
      <c r="RPM10" s="235"/>
      <c r="RPN10" s="235"/>
      <c r="RPO10" s="235"/>
      <c r="RPP10" s="235"/>
      <c r="RPQ10" s="235"/>
      <c r="RPR10" s="235"/>
      <c r="RPS10" s="235"/>
      <c r="RPT10" s="235"/>
      <c r="RPU10" s="235"/>
      <c r="RPV10" s="235"/>
      <c r="RPW10" s="235"/>
      <c r="RPX10" s="235"/>
      <c r="RPY10" s="235"/>
      <c r="RPZ10" s="235"/>
      <c r="RQA10" s="235"/>
      <c r="RQB10" s="235"/>
      <c r="RQC10" s="235"/>
      <c r="RQD10" s="235"/>
      <c r="RQE10" s="235"/>
      <c r="RQF10" s="235"/>
      <c r="RQG10" s="235"/>
      <c r="RQH10" s="235"/>
      <c r="RQI10" s="235"/>
      <c r="RQJ10" s="235"/>
      <c r="RQK10" s="235"/>
      <c r="RQL10" s="235"/>
      <c r="RQM10" s="235"/>
      <c r="RQN10" s="235"/>
      <c r="RQO10" s="235"/>
      <c r="RQP10" s="235"/>
      <c r="RQQ10" s="235"/>
      <c r="RQR10" s="235"/>
      <c r="RQS10" s="235"/>
      <c r="RQT10" s="235"/>
      <c r="RQU10" s="235"/>
      <c r="RQV10" s="235"/>
      <c r="RQW10" s="235"/>
      <c r="RQX10" s="235"/>
      <c r="RQY10" s="235"/>
      <c r="RQZ10" s="235"/>
      <c r="RRA10" s="235"/>
      <c r="RRB10" s="235"/>
      <c r="RRC10" s="235"/>
      <c r="RRD10" s="235"/>
      <c r="RRE10" s="235"/>
      <c r="RRF10" s="235"/>
      <c r="RRG10" s="235"/>
      <c r="RRH10" s="235"/>
      <c r="RRI10" s="235"/>
      <c r="RRJ10" s="235"/>
      <c r="RRK10" s="235"/>
      <c r="RRL10" s="235"/>
      <c r="RRM10" s="235"/>
      <c r="RRN10" s="235"/>
      <c r="RRO10" s="235"/>
      <c r="RRP10" s="235"/>
      <c r="RRQ10" s="235"/>
      <c r="RRR10" s="235"/>
      <c r="RRS10" s="235"/>
      <c r="RRT10" s="235"/>
      <c r="RRU10" s="235"/>
      <c r="RRV10" s="235"/>
      <c r="RRW10" s="235"/>
      <c r="RRX10" s="235"/>
      <c r="RRY10" s="235"/>
      <c r="RRZ10" s="235"/>
      <c r="RSA10" s="235"/>
      <c r="RSB10" s="235"/>
      <c r="RSC10" s="235"/>
      <c r="RSD10" s="235"/>
      <c r="RSE10" s="235"/>
      <c r="RSF10" s="235"/>
      <c r="RSG10" s="235"/>
      <c r="RSH10" s="235"/>
      <c r="RSI10" s="235"/>
      <c r="RSJ10" s="235"/>
      <c r="RSK10" s="235"/>
      <c r="RSL10" s="235"/>
      <c r="RSM10" s="235"/>
      <c r="RSN10" s="235"/>
      <c r="RSO10" s="235"/>
      <c r="RSP10" s="235"/>
      <c r="RSQ10" s="235"/>
      <c r="RSR10" s="235"/>
      <c r="RSS10" s="235"/>
      <c r="RST10" s="235"/>
      <c r="RSU10" s="235"/>
      <c r="RSV10" s="235"/>
      <c r="RSW10" s="235"/>
      <c r="RSX10" s="235"/>
      <c r="RSY10" s="235"/>
      <c r="RSZ10" s="235"/>
      <c r="RTA10" s="235"/>
      <c r="RTB10" s="235"/>
      <c r="RTC10" s="235"/>
      <c r="RTD10" s="235"/>
      <c r="RTE10" s="235"/>
      <c r="RTF10" s="235"/>
      <c r="RTG10" s="235"/>
      <c r="RTH10" s="235"/>
      <c r="RTI10" s="235"/>
      <c r="RTJ10" s="235"/>
      <c r="RTK10" s="235"/>
      <c r="RTL10" s="235"/>
      <c r="RTM10" s="235"/>
      <c r="RTN10" s="235"/>
      <c r="RTO10" s="235"/>
      <c r="RTP10" s="235"/>
      <c r="RTQ10" s="235"/>
      <c r="RTR10" s="235"/>
      <c r="RTS10" s="235"/>
      <c r="RTT10" s="235"/>
      <c r="RTU10" s="235"/>
      <c r="RTV10" s="235"/>
      <c r="RTW10" s="235"/>
      <c r="RTX10" s="235"/>
      <c r="RTY10" s="235"/>
      <c r="RTZ10" s="235"/>
      <c r="RUA10" s="235"/>
      <c r="RUB10" s="235"/>
      <c r="RUC10" s="235"/>
      <c r="RUD10" s="235"/>
      <c r="RUE10" s="235"/>
      <c r="RUF10" s="235"/>
      <c r="RUG10" s="235"/>
      <c r="RUH10" s="235"/>
      <c r="RUI10" s="235"/>
      <c r="RUJ10" s="235"/>
      <c r="RUK10" s="235"/>
      <c r="RUL10" s="235"/>
      <c r="RUM10" s="235"/>
      <c r="RUN10" s="235"/>
      <c r="RUO10" s="235"/>
      <c r="RUP10" s="235"/>
      <c r="RUQ10" s="235"/>
      <c r="RUR10" s="235"/>
      <c r="RUS10" s="235"/>
      <c r="RUT10" s="235"/>
      <c r="RUU10" s="235"/>
      <c r="RUV10" s="235"/>
      <c r="RUW10" s="235"/>
      <c r="RUX10" s="235"/>
      <c r="RUY10" s="235"/>
      <c r="RUZ10" s="235"/>
      <c r="RVA10" s="235"/>
      <c r="RVB10" s="235"/>
      <c r="RVC10" s="235"/>
      <c r="RVD10" s="235"/>
      <c r="RVE10" s="235"/>
      <c r="RVF10" s="235"/>
      <c r="RVG10" s="235"/>
      <c r="RVH10" s="235"/>
      <c r="RVI10" s="235"/>
      <c r="RVJ10" s="235"/>
      <c r="RVK10" s="235"/>
      <c r="RVL10" s="235"/>
      <c r="RVM10" s="235"/>
      <c r="RVN10" s="235"/>
      <c r="RVO10" s="235"/>
      <c r="RVP10" s="235"/>
      <c r="RVQ10" s="235"/>
      <c r="RVR10" s="235"/>
      <c r="RVS10" s="235"/>
      <c r="RVT10" s="235"/>
      <c r="RVU10" s="235"/>
      <c r="RVV10" s="235"/>
      <c r="RVW10" s="235"/>
      <c r="RVX10" s="235"/>
      <c r="RVY10" s="235"/>
      <c r="RVZ10" s="235"/>
      <c r="RWA10" s="235"/>
      <c r="RWB10" s="235"/>
      <c r="RWC10" s="235"/>
      <c r="RWD10" s="235"/>
      <c r="RWE10" s="235"/>
      <c r="RWF10" s="235"/>
      <c r="RWG10" s="235"/>
      <c r="RWH10" s="235"/>
      <c r="RWI10" s="235"/>
      <c r="RWJ10" s="235"/>
      <c r="RWK10" s="235"/>
      <c r="RWL10" s="235"/>
      <c r="RWM10" s="235"/>
      <c r="RWN10" s="235"/>
      <c r="RWO10" s="235"/>
      <c r="RWP10" s="235"/>
      <c r="RWQ10" s="235"/>
      <c r="RWR10" s="235"/>
      <c r="RWS10" s="235"/>
      <c r="RWT10" s="235"/>
      <c r="RWU10" s="235"/>
      <c r="RWV10" s="235"/>
      <c r="RWW10" s="235"/>
      <c r="RWX10" s="235"/>
      <c r="RWY10" s="235"/>
      <c r="RWZ10" s="235"/>
      <c r="RXA10" s="235"/>
      <c r="RXB10" s="235"/>
      <c r="RXC10" s="235"/>
      <c r="RXD10" s="235"/>
      <c r="RXE10" s="235"/>
      <c r="RXF10" s="235"/>
      <c r="RXG10" s="235"/>
      <c r="RXH10" s="235"/>
      <c r="RXI10" s="235"/>
      <c r="RXJ10" s="235"/>
      <c r="RXK10" s="235"/>
      <c r="RXL10" s="235"/>
      <c r="RXM10" s="235"/>
      <c r="RXN10" s="235"/>
      <c r="RXO10" s="235"/>
      <c r="RXP10" s="235"/>
      <c r="RXQ10" s="235"/>
      <c r="RXR10" s="235"/>
      <c r="RXS10" s="235"/>
      <c r="RXT10" s="235"/>
      <c r="RXU10" s="235"/>
      <c r="RXV10" s="235"/>
      <c r="RXW10" s="235"/>
      <c r="RXX10" s="235"/>
      <c r="RXY10" s="235"/>
      <c r="RXZ10" s="235"/>
      <c r="RYA10" s="235"/>
      <c r="RYB10" s="235"/>
      <c r="RYC10" s="235"/>
      <c r="RYD10" s="235"/>
      <c r="RYE10" s="235"/>
      <c r="RYF10" s="235"/>
      <c r="RYG10" s="235"/>
      <c r="RYH10" s="235"/>
      <c r="RYI10" s="235"/>
      <c r="RYJ10" s="235"/>
      <c r="RYK10" s="235"/>
      <c r="RYL10" s="235"/>
      <c r="RYM10" s="235"/>
      <c r="RYN10" s="235"/>
      <c r="RYO10" s="235"/>
      <c r="RYP10" s="235"/>
      <c r="RYQ10" s="235"/>
      <c r="RYR10" s="235"/>
      <c r="RYS10" s="235"/>
      <c r="RYT10" s="235"/>
      <c r="RYU10" s="235"/>
      <c r="RYV10" s="235"/>
      <c r="RYW10" s="235"/>
      <c r="RYX10" s="235"/>
      <c r="RYY10" s="235"/>
      <c r="RYZ10" s="235"/>
      <c r="RZA10" s="235"/>
      <c r="RZB10" s="235"/>
      <c r="RZC10" s="235"/>
      <c r="RZD10" s="235"/>
      <c r="RZE10" s="235"/>
      <c r="RZF10" s="235"/>
      <c r="RZG10" s="235"/>
      <c r="RZH10" s="235"/>
      <c r="RZI10" s="235"/>
      <c r="RZJ10" s="235"/>
      <c r="RZK10" s="235"/>
      <c r="RZL10" s="235"/>
      <c r="RZM10" s="235"/>
      <c r="RZN10" s="235"/>
      <c r="RZO10" s="235"/>
      <c r="RZP10" s="235"/>
      <c r="RZQ10" s="235"/>
      <c r="RZR10" s="235"/>
      <c r="RZS10" s="235"/>
      <c r="RZT10" s="235"/>
      <c r="RZU10" s="235"/>
      <c r="RZV10" s="235"/>
      <c r="RZW10" s="235"/>
      <c r="RZX10" s="235"/>
      <c r="RZY10" s="235"/>
      <c r="RZZ10" s="235"/>
      <c r="SAA10" s="235"/>
      <c r="SAB10" s="235"/>
      <c r="SAC10" s="235"/>
      <c r="SAD10" s="235"/>
      <c r="SAE10" s="235"/>
      <c r="SAF10" s="235"/>
      <c r="SAG10" s="235"/>
      <c r="SAH10" s="235"/>
      <c r="SAI10" s="235"/>
      <c r="SAJ10" s="235"/>
      <c r="SAK10" s="235"/>
      <c r="SAL10" s="235"/>
      <c r="SAM10" s="235"/>
      <c r="SAN10" s="235"/>
      <c r="SAO10" s="235"/>
      <c r="SAP10" s="235"/>
      <c r="SAQ10" s="235"/>
      <c r="SAR10" s="235"/>
      <c r="SAS10" s="235"/>
      <c r="SAT10" s="235"/>
      <c r="SAU10" s="235"/>
      <c r="SAV10" s="235"/>
      <c r="SAW10" s="235"/>
      <c r="SAX10" s="235"/>
      <c r="SAY10" s="235"/>
      <c r="SAZ10" s="235"/>
      <c r="SBA10" s="235"/>
      <c r="SBB10" s="235"/>
      <c r="SBC10" s="235"/>
      <c r="SBD10" s="235"/>
      <c r="SBE10" s="235"/>
      <c r="SBF10" s="235"/>
      <c r="SBG10" s="235"/>
      <c r="SBH10" s="235"/>
      <c r="SBI10" s="235"/>
      <c r="SBJ10" s="235"/>
      <c r="SBK10" s="235"/>
      <c r="SBL10" s="235"/>
      <c r="SBM10" s="235"/>
      <c r="SBN10" s="235"/>
      <c r="SBO10" s="235"/>
      <c r="SBP10" s="235"/>
      <c r="SBQ10" s="235"/>
      <c r="SBR10" s="235"/>
      <c r="SBS10" s="235"/>
      <c r="SBT10" s="235"/>
      <c r="SBU10" s="235"/>
      <c r="SBV10" s="235"/>
      <c r="SBW10" s="235"/>
      <c r="SBX10" s="235"/>
      <c r="SBY10" s="235"/>
      <c r="SBZ10" s="235"/>
      <c r="SCA10" s="235"/>
      <c r="SCB10" s="235"/>
      <c r="SCC10" s="235"/>
      <c r="SCD10" s="235"/>
      <c r="SCE10" s="235"/>
      <c r="SCF10" s="235"/>
      <c r="SCG10" s="235"/>
      <c r="SCH10" s="235"/>
      <c r="SCI10" s="235"/>
      <c r="SCJ10" s="235"/>
      <c r="SCK10" s="235"/>
      <c r="SCL10" s="235"/>
      <c r="SCM10" s="235"/>
      <c r="SCN10" s="235"/>
      <c r="SCO10" s="235"/>
      <c r="SCP10" s="235"/>
      <c r="SCQ10" s="235"/>
      <c r="SCR10" s="235"/>
      <c r="SCS10" s="235"/>
      <c r="SCT10" s="235"/>
      <c r="SCU10" s="235"/>
      <c r="SCV10" s="235"/>
      <c r="SCW10" s="235"/>
      <c r="SCX10" s="235"/>
      <c r="SCY10" s="235"/>
      <c r="SCZ10" s="235"/>
      <c r="SDA10" s="235"/>
      <c r="SDB10" s="235"/>
      <c r="SDC10" s="235"/>
      <c r="SDD10" s="235"/>
      <c r="SDE10" s="235"/>
      <c r="SDF10" s="235"/>
      <c r="SDG10" s="235"/>
      <c r="SDH10" s="235"/>
      <c r="SDI10" s="235"/>
      <c r="SDJ10" s="235"/>
      <c r="SDK10" s="235"/>
      <c r="SDL10" s="235"/>
      <c r="SDM10" s="235"/>
      <c r="SDN10" s="235"/>
      <c r="SDO10" s="235"/>
      <c r="SDP10" s="235"/>
      <c r="SDQ10" s="235"/>
      <c r="SDR10" s="235"/>
      <c r="SDS10" s="235"/>
      <c r="SDT10" s="235"/>
      <c r="SDU10" s="235"/>
      <c r="SDV10" s="235"/>
      <c r="SDW10" s="235"/>
      <c r="SDX10" s="235"/>
      <c r="SDY10" s="235"/>
      <c r="SDZ10" s="235"/>
      <c r="SEA10" s="235"/>
      <c r="SEB10" s="235"/>
      <c r="SEC10" s="235"/>
      <c r="SED10" s="235"/>
      <c r="SEE10" s="235"/>
      <c r="SEF10" s="235"/>
      <c r="SEG10" s="235"/>
      <c r="SEH10" s="235"/>
      <c r="SEI10" s="235"/>
      <c r="SEJ10" s="235"/>
      <c r="SEK10" s="235"/>
      <c r="SEL10" s="235"/>
      <c r="SEM10" s="235"/>
      <c r="SEN10" s="235"/>
      <c r="SEO10" s="235"/>
      <c r="SEP10" s="235"/>
      <c r="SEQ10" s="235"/>
      <c r="SER10" s="235"/>
      <c r="SES10" s="235"/>
      <c r="SET10" s="235"/>
      <c r="SEU10" s="235"/>
      <c r="SEV10" s="235"/>
      <c r="SEW10" s="235"/>
      <c r="SEX10" s="235"/>
      <c r="SEY10" s="235"/>
      <c r="SEZ10" s="235"/>
      <c r="SFA10" s="235"/>
      <c r="SFB10" s="235"/>
      <c r="SFC10" s="235"/>
      <c r="SFD10" s="235"/>
      <c r="SFE10" s="235"/>
      <c r="SFF10" s="235"/>
      <c r="SFG10" s="235"/>
      <c r="SFH10" s="235"/>
      <c r="SFI10" s="235"/>
      <c r="SFJ10" s="235"/>
      <c r="SFK10" s="235"/>
      <c r="SFL10" s="235"/>
      <c r="SFM10" s="235"/>
      <c r="SFN10" s="235"/>
      <c r="SFO10" s="235"/>
      <c r="SFP10" s="235"/>
      <c r="SFQ10" s="235"/>
      <c r="SFR10" s="235"/>
      <c r="SFS10" s="235"/>
      <c r="SFT10" s="235"/>
      <c r="SFU10" s="235"/>
      <c r="SFV10" s="235"/>
      <c r="SFW10" s="235"/>
      <c r="SFX10" s="235"/>
      <c r="SFY10" s="235"/>
      <c r="SFZ10" s="235"/>
      <c r="SGA10" s="235"/>
      <c r="SGB10" s="235"/>
      <c r="SGC10" s="235"/>
      <c r="SGD10" s="235"/>
      <c r="SGE10" s="235"/>
      <c r="SGF10" s="235"/>
      <c r="SGG10" s="235"/>
      <c r="SGH10" s="235"/>
      <c r="SGI10" s="235"/>
      <c r="SGJ10" s="235"/>
      <c r="SGK10" s="235"/>
      <c r="SGL10" s="235"/>
      <c r="SGM10" s="235"/>
      <c r="SGN10" s="235"/>
      <c r="SGO10" s="235"/>
      <c r="SGP10" s="235"/>
      <c r="SGQ10" s="235"/>
      <c r="SGR10" s="235"/>
      <c r="SGS10" s="235"/>
      <c r="SGT10" s="235"/>
      <c r="SGU10" s="235"/>
      <c r="SGV10" s="235"/>
      <c r="SGW10" s="235"/>
      <c r="SGX10" s="235"/>
      <c r="SGY10" s="235"/>
      <c r="SGZ10" s="235"/>
      <c r="SHA10" s="235"/>
      <c r="SHB10" s="235"/>
      <c r="SHC10" s="235"/>
      <c r="SHD10" s="235"/>
      <c r="SHE10" s="235"/>
      <c r="SHF10" s="235"/>
      <c r="SHG10" s="235"/>
      <c r="SHH10" s="235"/>
      <c r="SHI10" s="235"/>
      <c r="SHJ10" s="235"/>
      <c r="SHK10" s="235"/>
      <c r="SHL10" s="235"/>
      <c r="SHM10" s="235"/>
      <c r="SHN10" s="235"/>
      <c r="SHO10" s="235"/>
      <c r="SHP10" s="235"/>
      <c r="SHQ10" s="235"/>
      <c r="SHR10" s="235"/>
      <c r="SHS10" s="235"/>
      <c r="SHT10" s="235"/>
      <c r="SHU10" s="235"/>
      <c r="SHV10" s="235"/>
      <c r="SHW10" s="235"/>
      <c r="SHX10" s="235"/>
      <c r="SHY10" s="235"/>
      <c r="SHZ10" s="235"/>
      <c r="SIA10" s="235"/>
      <c r="SIB10" s="235"/>
      <c r="SIC10" s="235"/>
      <c r="SID10" s="235"/>
      <c r="SIE10" s="235"/>
      <c r="SIF10" s="235"/>
      <c r="SIG10" s="235"/>
      <c r="SIH10" s="235"/>
      <c r="SII10" s="235"/>
      <c r="SIJ10" s="235"/>
      <c r="SIK10" s="235"/>
      <c r="SIL10" s="235"/>
      <c r="SIM10" s="235"/>
      <c r="SIN10" s="235"/>
      <c r="SIO10" s="235"/>
      <c r="SIP10" s="235"/>
      <c r="SIQ10" s="235"/>
      <c r="SIR10" s="235"/>
      <c r="SIS10" s="235"/>
      <c r="SIT10" s="235"/>
      <c r="SIU10" s="235"/>
      <c r="SIV10" s="235"/>
      <c r="SIW10" s="235"/>
      <c r="SIX10" s="235"/>
      <c r="SIY10" s="235"/>
      <c r="SIZ10" s="235"/>
      <c r="SJA10" s="235"/>
      <c r="SJB10" s="235"/>
      <c r="SJC10" s="235"/>
      <c r="SJD10" s="235"/>
      <c r="SJE10" s="235"/>
      <c r="SJF10" s="235"/>
      <c r="SJG10" s="235"/>
      <c r="SJH10" s="235"/>
      <c r="SJI10" s="235"/>
      <c r="SJJ10" s="235"/>
      <c r="SJK10" s="235"/>
      <c r="SJL10" s="235"/>
      <c r="SJM10" s="235"/>
      <c r="SJN10" s="235"/>
      <c r="SJO10" s="235"/>
      <c r="SJP10" s="235"/>
      <c r="SJQ10" s="235"/>
      <c r="SJR10" s="235"/>
      <c r="SJS10" s="235"/>
      <c r="SJT10" s="235"/>
      <c r="SJU10" s="235"/>
      <c r="SJV10" s="235"/>
      <c r="SJW10" s="235"/>
      <c r="SJX10" s="235"/>
      <c r="SJY10" s="235"/>
      <c r="SJZ10" s="235"/>
      <c r="SKA10" s="235"/>
      <c r="SKB10" s="235"/>
      <c r="SKC10" s="235"/>
      <c r="SKD10" s="235"/>
      <c r="SKE10" s="235"/>
      <c r="SKF10" s="235"/>
      <c r="SKG10" s="235"/>
      <c r="SKH10" s="235"/>
      <c r="SKI10" s="235"/>
      <c r="SKJ10" s="235"/>
      <c r="SKK10" s="235"/>
      <c r="SKL10" s="235"/>
      <c r="SKM10" s="235"/>
      <c r="SKN10" s="235"/>
      <c r="SKO10" s="235"/>
      <c r="SKP10" s="235"/>
      <c r="SKQ10" s="235"/>
      <c r="SKR10" s="235"/>
      <c r="SKS10" s="235"/>
      <c r="SKT10" s="235"/>
      <c r="SKU10" s="235"/>
      <c r="SKV10" s="235"/>
      <c r="SKW10" s="235"/>
      <c r="SKX10" s="235"/>
      <c r="SKY10" s="235"/>
      <c r="SKZ10" s="235"/>
      <c r="SLA10" s="235"/>
      <c r="SLB10" s="235"/>
      <c r="SLC10" s="235"/>
      <c r="SLD10" s="235"/>
      <c r="SLE10" s="235"/>
      <c r="SLF10" s="235"/>
      <c r="SLG10" s="235"/>
      <c r="SLH10" s="235"/>
      <c r="SLI10" s="235"/>
      <c r="SLJ10" s="235"/>
      <c r="SLK10" s="235"/>
      <c r="SLL10" s="235"/>
      <c r="SLM10" s="235"/>
      <c r="SLN10" s="235"/>
      <c r="SLO10" s="235"/>
      <c r="SLP10" s="235"/>
      <c r="SLQ10" s="235"/>
      <c r="SLR10" s="235"/>
      <c r="SLS10" s="235"/>
      <c r="SLT10" s="235"/>
      <c r="SLU10" s="235"/>
      <c r="SLV10" s="235"/>
      <c r="SLW10" s="235"/>
      <c r="SLX10" s="235"/>
      <c r="SLY10" s="235"/>
      <c r="SLZ10" s="235"/>
      <c r="SMA10" s="235"/>
      <c r="SMB10" s="235"/>
      <c r="SMC10" s="235"/>
      <c r="SMD10" s="235"/>
      <c r="SME10" s="235"/>
      <c r="SMF10" s="235"/>
      <c r="SMG10" s="235"/>
      <c r="SMH10" s="235"/>
      <c r="SMI10" s="235"/>
      <c r="SMJ10" s="235"/>
      <c r="SMK10" s="235"/>
      <c r="SML10" s="235"/>
      <c r="SMM10" s="235"/>
      <c r="SMN10" s="235"/>
      <c r="SMO10" s="235"/>
      <c r="SMP10" s="235"/>
      <c r="SMQ10" s="235"/>
      <c r="SMR10" s="235"/>
      <c r="SMS10" s="235"/>
      <c r="SMT10" s="235"/>
      <c r="SMU10" s="235"/>
      <c r="SMV10" s="235"/>
      <c r="SMW10" s="235"/>
      <c r="SMX10" s="235"/>
      <c r="SMY10" s="235"/>
      <c r="SMZ10" s="235"/>
      <c r="SNA10" s="235"/>
      <c r="SNB10" s="235"/>
      <c r="SNC10" s="235"/>
      <c r="SND10" s="235"/>
      <c r="SNE10" s="235"/>
      <c r="SNF10" s="235"/>
      <c r="SNG10" s="235"/>
      <c r="SNH10" s="235"/>
      <c r="SNI10" s="235"/>
      <c r="SNJ10" s="235"/>
      <c r="SNK10" s="235"/>
      <c r="SNL10" s="235"/>
      <c r="SNM10" s="235"/>
      <c r="SNN10" s="235"/>
      <c r="SNO10" s="235"/>
      <c r="SNP10" s="235"/>
      <c r="SNQ10" s="235"/>
      <c r="SNR10" s="235"/>
      <c r="SNS10" s="235"/>
      <c r="SNT10" s="235"/>
      <c r="SNU10" s="235"/>
      <c r="SNV10" s="235"/>
      <c r="SNW10" s="235"/>
      <c r="SNX10" s="235"/>
      <c r="SNY10" s="235"/>
      <c r="SNZ10" s="235"/>
      <c r="SOA10" s="235"/>
      <c r="SOB10" s="235"/>
      <c r="SOC10" s="235"/>
      <c r="SOD10" s="235"/>
      <c r="SOE10" s="235"/>
      <c r="SOF10" s="235"/>
      <c r="SOG10" s="235"/>
      <c r="SOH10" s="235"/>
      <c r="SOI10" s="235"/>
      <c r="SOJ10" s="235"/>
      <c r="SOK10" s="235"/>
      <c r="SOL10" s="235"/>
      <c r="SOM10" s="235"/>
      <c r="SON10" s="235"/>
      <c r="SOO10" s="235"/>
      <c r="SOP10" s="235"/>
      <c r="SOQ10" s="235"/>
      <c r="SOR10" s="235"/>
      <c r="SOS10" s="235"/>
      <c r="SOT10" s="235"/>
      <c r="SOU10" s="235"/>
      <c r="SOV10" s="235"/>
      <c r="SOW10" s="235"/>
      <c r="SOX10" s="235"/>
      <c r="SOY10" s="235"/>
      <c r="SOZ10" s="235"/>
      <c r="SPA10" s="235"/>
      <c r="SPB10" s="235"/>
      <c r="SPC10" s="235"/>
      <c r="SPD10" s="235"/>
      <c r="SPE10" s="235"/>
      <c r="SPF10" s="235"/>
      <c r="SPG10" s="235"/>
      <c r="SPH10" s="235"/>
      <c r="SPI10" s="235"/>
      <c r="SPJ10" s="235"/>
      <c r="SPK10" s="235"/>
      <c r="SPL10" s="235"/>
      <c r="SPM10" s="235"/>
      <c r="SPN10" s="235"/>
      <c r="SPO10" s="235"/>
      <c r="SPP10" s="235"/>
      <c r="SPQ10" s="235"/>
      <c r="SPR10" s="235"/>
      <c r="SPS10" s="235"/>
      <c r="SPT10" s="235"/>
      <c r="SPU10" s="235"/>
      <c r="SPV10" s="235"/>
      <c r="SPW10" s="235"/>
      <c r="SPX10" s="235"/>
      <c r="SPY10" s="235"/>
      <c r="SPZ10" s="235"/>
      <c r="SQA10" s="235"/>
      <c r="SQB10" s="235"/>
      <c r="SQC10" s="235"/>
      <c r="SQD10" s="235"/>
      <c r="SQE10" s="235"/>
      <c r="SQF10" s="235"/>
      <c r="SQG10" s="235"/>
      <c r="SQH10" s="235"/>
      <c r="SQI10" s="235"/>
      <c r="SQJ10" s="235"/>
      <c r="SQK10" s="235"/>
      <c r="SQL10" s="235"/>
      <c r="SQM10" s="235"/>
      <c r="SQN10" s="235"/>
      <c r="SQO10" s="235"/>
      <c r="SQP10" s="235"/>
      <c r="SQQ10" s="235"/>
      <c r="SQR10" s="235"/>
      <c r="SQS10" s="235"/>
      <c r="SQT10" s="235"/>
      <c r="SQU10" s="235"/>
      <c r="SQV10" s="235"/>
      <c r="SQW10" s="235"/>
      <c r="SQX10" s="235"/>
      <c r="SQY10" s="235"/>
      <c r="SQZ10" s="235"/>
      <c r="SRA10" s="235"/>
      <c r="SRB10" s="235"/>
      <c r="SRC10" s="235"/>
      <c r="SRD10" s="235"/>
      <c r="SRE10" s="235"/>
      <c r="SRF10" s="235"/>
      <c r="SRG10" s="235"/>
      <c r="SRH10" s="235"/>
      <c r="SRI10" s="235"/>
      <c r="SRJ10" s="235"/>
      <c r="SRK10" s="235"/>
      <c r="SRL10" s="235"/>
      <c r="SRM10" s="235"/>
      <c r="SRN10" s="235"/>
      <c r="SRO10" s="235"/>
      <c r="SRP10" s="235"/>
      <c r="SRQ10" s="235"/>
      <c r="SRR10" s="235"/>
      <c r="SRS10" s="235"/>
      <c r="SRT10" s="235"/>
      <c r="SRU10" s="235"/>
      <c r="SRV10" s="235"/>
      <c r="SRW10" s="235"/>
      <c r="SRX10" s="235"/>
      <c r="SRY10" s="235"/>
      <c r="SRZ10" s="235"/>
      <c r="SSA10" s="235"/>
      <c r="SSB10" s="235"/>
      <c r="SSC10" s="235"/>
      <c r="SSD10" s="235"/>
      <c r="SSE10" s="235"/>
      <c r="SSF10" s="235"/>
      <c r="SSG10" s="235"/>
      <c r="SSH10" s="235"/>
      <c r="SSI10" s="235"/>
      <c r="SSJ10" s="235"/>
      <c r="SSK10" s="235"/>
      <c r="SSL10" s="235"/>
      <c r="SSM10" s="235"/>
      <c r="SSN10" s="235"/>
      <c r="SSO10" s="235"/>
      <c r="SSP10" s="235"/>
      <c r="SSQ10" s="235"/>
      <c r="SSR10" s="235"/>
      <c r="SSS10" s="235"/>
      <c r="SST10" s="235"/>
      <c r="SSU10" s="235"/>
      <c r="SSV10" s="235"/>
      <c r="SSW10" s="235"/>
      <c r="SSX10" s="235"/>
      <c r="SSY10" s="235"/>
      <c r="SSZ10" s="235"/>
      <c r="STA10" s="235"/>
      <c r="STB10" s="235"/>
      <c r="STC10" s="235"/>
      <c r="STD10" s="235"/>
      <c r="STE10" s="235"/>
      <c r="STF10" s="235"/>
      <c r="STG10" s="235"/>
      <c r="STH10" s="235"/>
      <c r="STI10" s="235"/>
      <c r="STJ10" s="235"/>
      <c r="STK10" s="235"/>
      <c r="STL10" s="235"/>
      <c r="STM10" s="235"/>
      <c r="STN10" s="235"/>
      <c r="STO10" s="235"/>
      <c r="STP10" s="235"/>
      <c r="STQ10" s="235"/>
      <c r="STR10" s="235"/>
      <c r="STS10" s="235"/>
      <c r="STT10" s="235"/>
      <c r="STU10" s="235"/>
      <c r="STV10" s="235"/>
      <c r="STW10" s="235"/>
      <c r="STX10" s="235"/>
      <c r="STY10" s="235"/>
      <c r="STZ10" s="235"/>
      <c r="SUA10" s="235"/>
      <c r="SUB10" s="235"/>
      <c r="SUC10" s="235"/>
      <c r="SUD10" s="235"/>
      <c r="SUE10" s="235"/>
      <c r="SUF10" s="235"/>
      <c r="SUG10" s="235"/>
      <c r="SUH10" s="235"/>
      <c r="SUI10" s="235"/>
      <c r="SUJ10" s="235"/>
      <c r="SUK10" s="235"/>
      <c r="SUL10" s="235"/>
      <c r="SUM10" s="235"/>
      <c r="SUN10" s="235"/>
      <c r="SUO10" s="235"/>
      <c r="SUP10" s="235"/>
      <c r="SUQ10" s="235"/>
      <c r="SUR10" s="235"/>
      <c r="SUS10" s="235"/>
      <c r="SUT10" s="235"/>
      <c r="SUU10" s="235"/>
      <c r="SUV10" s="235"/>
      <c r="SUW10" s="235"/>
      <c r="SUX10" s="235"/>
      <c r="SUY10" s="235"/>
      <c r="SUZ10" s="235"/>
      <c r="SVA10" s="235"/>
      <c r="SVB10" s="235"/>
      <c r="SVC10" s="235"/>
      <c r="SVD10" s="235"/>
      <c r="SVE10" s="235"/>
      <c r="SVF10" s="235"/>
      <c r="SVG10" s="235"/>
      <c r="SVH10" s="235"/>
      <c r="SVI10" s="235"/>
      <c r="SVJ10" s="235"/>
      <c r="SVK10" s="235"/>
      <c r="SVL10" s="235"/>
      <c r="SVM10" s="235"/>
      <c r="SVN10" s="235"/>
      <c r="SVO10" s="235"/>
      <c r="SVP10" s="235"/>
      <c r="SVQ10" s="235"/>
      <c r="SVR10" s="235"/>
      <c r="SVS10" s="235"/>
      <c r="SVT10" s="235"/>
      <c r="SVU10" s="235"/>
      <c r="SVV10" s="235"/>
      <c r="SVW10" s="235"/>
      <c r="SVX10" s="235"/>
      <c r="SVY10" s="235"/>
      <c r="SVZ10" s="235"/>
      <c r="SWA10" s="235"/>
      <c r="SWB10" s="235"/>
      <c r="SWC10" s="235"/>
      <c r="SWD10" s="235"/>
      <c r="SWE10" s="235"/>
      <c r="SWF10" s="235"/>
      <c r="SWG10" s="235"/>
      <c r="SWH10" s="235"/>
      <c r="SWI10" s="235"/>
      <c r="SWJ10" s="235"/>
      <c r="SWK10" s="235"/>
      <c r="SWL10" s="235"/>
      <c r="SWM10" s="235"/>
      <c r="SWN10" s="235"/>
      <c r="SWO10" s="235"/>
      <c r="SWP10" s="235"/>
      <c r="SWQ10" s="235"/>
      <c r="SWR10" s="235"/>
      <c r="SWS10" s="235"/>
      <c r="SWT10" s="235"/>
      <c r="SWU10" s="235"/>
      <c r="SWV10" s="235"/>
      <c r="SWW10" s="235"/>
      <c r="SWX10" s="235"/>
      <c r="SWY10" s="235"/>
      <c r="SWZ10" s="235"/>
      <c r="SXA10" s="235"/>
      <c r="SXB10" s="235"/>
      <c r="SXC10" s="235"/>
      <c r="SXD10" s="235"/>
      <c r="SXE10" s="235"/>
      <c r="SXF10" s="235"/>
      <c r="SXG10" s="235"/>
      <c r="SXH10" s="235"/>
      <c r="SXI10" s="235"/>
      <c r="SXJ10" s="235"/>
      <c r="SXK10" s="235"/>
      <c r="SXL10" s="235"/>
      <c r="SXM10" s="235"/>
      <c r="SXN10" s="235"/>
      <c r="SXO10" s="235"/>
      <c r="SXP10" s="235"/>
      <c r="SXQ10" s="235"/>
      <c r="SXR10" s="235"/>
      <c r="SXS10" s="235"/>
      <c r="SXT10" s="235"/>
      <c r="SXU10" s="235"/>
      <c r="SXV10" s="235"/>
      <c r="SXW10" s="235"/>
      <c r="SXX10" s="235"/>
      <c r="SXY10" s="235"/>
      <c r="SXZ10" s="235"/>
      <c r="SYA10" s="235"/>
      <c r="SYB10" s="235"/>
      <c r="SYC10" s="235"/>
      <c r="SYD10" s="235"/>
      <c r="SYE10" s="235"/>
      <c r="SYF10" s="235"/>
      <c r="SYG10" s="235"/>
      <c r="SYH10" s="235"/>
      <c r="SYI10" s="235"/>
      <c r="SYJ10" s="235"/>
      <c r="SYK10" s="235"/>
      <c r="SYL10" s="235"/>
      <c r="SYM10" s="235"/>
      <c r="SYN10" s="235"/>
      <c r="SYO10" s="235"/>
      <c r="SYP10" s="235"/>
      <c r="SYQ10" s="235"/>
      <c r="SYR10" s="235"/>
      <c r="SYS10" s="235"/>
      <c r="SYT10" s="235"/>
      <c r="SYU10" s="235"/>
      <c r="SYV10" s="235"/>
      <c r="SYW10" s="235"/>
      <c r="SYX10" s="235"/>
      <c r="SYY10" s="235"/>
      <c r="SYZ10" s="235"/>
      <c r="SZA10" s="235"/>
      <c r="SZB10" s="235"/>
      <c r="SZC10" s="235"/>
      <c r="SZD10" s="235"/>
      <c r="SZE10" s="235"/>
      <c r="SZF10" s="235"/>
      <c r="SZG10" s="235"/>
      <c r="SZH10" s="235"/>
      <c r="SZI10" s="235"/>
      <c r="SZJ10" s="235"/>
      <c r="SZK10" s="235"/>
      <c r="SZL10" s="235"/>
      <c r="SZM10" s="235"/>
      <c r="SZN10" s="235"/>
      <c r="SZO10" s="235"/>
      <c r="SZP10" s="235"/>
      <c r="SZQ10" s="235"/>
      <c r="SZR10" s="235"/>
      <c r="SZS10" s="235"/>
      <c r="SZT10" s="235"/>
      <c r="SZU10" s="235"/>
      <c r="SZV10" s="235"/>
      <c r="SZW10" s="235"/>
      <c r="SZX10" s="235"/>
      <c r="SZY10" s="235"/>
      <c r="SZZ10" s="235"/>
      <c r="TAA10" s="235"/>
      <c r="TAB10" s="235"/>
      <c r="TAC10" s="235"/>
      <c r="TAD10" s="235"/>
      <c r="TAE10" s="235"/>
      <c r="TAF10" s="235"/>
      <c r="TAG10" s="235"/>
      <c r="TAH10" s="235"/>
      <c r="TAI10" s="235"/>
      <c r="TAJ10" s="235"/>
      <c r="TAK10" s="235"/>
      <c r="TAL10" s="235"/>
      <c r="TAM10" s="235"/>
      <c r="TAN10" s="235"/>
      <c r="TAO10" s="235"/>
      <c r="TAP10" s="235"/>
      <c r="TAQ10" s="235"/>
      <c r="TAR10" s="235"/>
      <c r="TAS10" s="235"/>
      <c r="TAT10" s="235"/>
      <c r="TAU10" s="235"/>
      <c r="TAV10" s="235"/>
      <c r="TAW10" s="235"/>
      <c r="TAX10" s="235"/>
      <c r="TAY10" s="235"/>
      <c r="TAZ10" s="235"/>
      <c r="TBA10" s="235"/>
      <c r="TBB10" s="235"/>
      <c r="TBC10" s="235"/>
      <c r="TBD10" s="235"/>
      <c r="TBE10" s="235"/>
      <c r="TBF10" s="235"/>
      <c r="TBG10" s="235"/>
      <c r="TBH10" s="235"/>
      <c r="TBI10" s="235"/>
      <c r="TBJ10" s="235"/>
      <c r="TBK10" s="235"/>
      <c r="TBL10" s="235"/>
      <c r="TBM10" s="235"/>
      <c r="TBN10" s="235"/>
      <c r="TBO10" s="235"/>
      <c r="TBP10" s="235"/>
      <c r="TBQ10" s="235"/>
      <c r="TBR10" s="235"/>
      <c r="TBS10" s="235"/>
      <c r="TBT10" s="235"/>
      <c r="TBU10" s="235"/>
      <c r="TBV10" s="235"/>
      <c r="TBW10" s="235"/>
      <c r="TBX10" s="235"/>
      <c r="TBY10" s="235"/>
      <c r="TBZ10" s="235"/>
      <c r="TCA10" s="235"/>
      <c r="TCB10" s="235"/>
      <c r="TCC10" s="235"/>
      <c r="TCD10" s="235"/>
      <c r="TCE10" s="235"/>
      <c r="TCF10" s="235"/>
      <c r="TCG10" s="235"/>
      <c r="TCH10" s="235"/>
      <c r="TCI10" s="235"/>
      <c r="TCJ10" s="235"/>
      <c r="TCK10" s="235"/>
      <c r="TCL10" s="235"/>
      <c r="TCM10" s="235"/>
      <c r="TCN10" s="235"/>
      <c r="TCO10" s="235"/>
      <c r="TCP10" s="235"/>
      <c r="TCQ10" s="235"/>
      <c r="TCR10" s="235"/>
      <c r="TCS10" s="235"/>
      <c r="TCT10" s="235"/>
      <c r="TCU10" s="235"/>
      <c r="TCV10" s="235"/>
      <c r="TCW10" s="235"/>
      <c r="TCX10" s="235"/>
      <c r="TCY10" s="235"/>
      <c r="TCZ10" s="235"/>
      <c r="TDA10" s="235"/>
      <c r="TDB10" s="235"/>
      <c r="TDC10" s="235"/>
      <c r="TDD10" s="235"/>
      <c r="TDE10" s="235"/>
      <c r="TDF10" s="235"/>
      <c r="TDG10" s="235"/>
      <c r="TDH10" s="235"/>
      <c r="TDI10" s="235"/>
      <c r="TDJ10" s="235"/>
      <c r="TDK10" s="235"/>
      <c r="TDL10" s="235"/>
      <c r="TDM10" s="235"/>
      <c r="TDN10" s="235"/>
      <c r="TDO10" s="235"/>
      <c r="TDP10" s="235"/>
      <c r="TDQ10" s="235"/>
      <c r="TDR10" s="235"/>
      <c r="TDS10" s="235"/>
      <c r="TDT10" s="235"/>
      <c r="TDU10" s="235"/>
      <c r="TDV10" s="235"/>
      <c r="TDW10" s="235"/>
      <c r="TDX10" s="235"/>
      <c r="TDY10" s="235"/>
      <c r="TDZ10" s="235"/>
      <c r="TEA10" s="235"/>
      <c r="TEB10" s="235"/>
      <c r="TEC10" s="235"/>
      <c r="TED10" s="235"/>
      <c r="TEE10" s="235"/>
      <c r="TEF10" s="235"/>
      <c r="TEG10" s="235"/>
      <c r="TEH10" s="235"/>
      <c r="TEI10" s="235"/>
      <c r="TEJ10" s="235"/>
      <c r="TEK10" s="235"/>
      <c r="TEL10" s="235"/>
      <c r="TEM10" s="235"/>
      <c r="TEN10" s="235"/>
      <c r="TEO10" s="235"/>
      <c r="TEP10" s="235"/>
      <c r="TEQ10" s="235"/>
      <c r="TER10" s="235"/>
      <c r="TES10" s="235"/>
      <c r="TET10" s="235"/>
      <c r="TEU10" s="235"/>
      <c r="TEV10" s="235"/>
      <c r="TEW10" s="235"/>
      <c r="TEX10" s="235"/>
      <c r="TEY10" s="235"/>
      <c r="TEZ10" s="235"/>
      <c r="TFA10" s="235"/>
      <c r="TFB10" s="235"/>
      <c r="TFC10" s="235"/>
      <c r="TFD10" s="235"/>
      <c r="TFE10" s="235"/>
      <c r="TFF10" s="235"/>
      <c r="TFG10" s="235"/>
      <c r="TFH10" s="235"/>
      <c r="TFI10" s="235"/>
      <c r="TFJ10" s="235"/>
      <c r="TFK10" s="235"/>
      <c r="TFL10" s="235"/>
      <c r="TFM10" s="235"/>
      <c r="TFN10" s="235"/>
      <c r="TFO10" s="235"/>
      <c r="TFP10" s="235"/>
      <c r="TFQ10" s="235"/>
      <c r="TFR10" s="235"/>
      <c r="TFS10" s="235"/>
      <c r="TFT10" s="235"/>
      <c r="TFU10" s="235"/>
      <c r="TFV10" s="235"/>
      <c r="TFW10" s="235"/>
      <c r="TFX10" s="235"/>
      <c r="TFY10" s="235"/>
      <c r="TFZ10" s="235"/>
      <c r="TGA10" s="235"/>
      <c r="TGB10" s="235"/>
      <c r="TGC10" s="235"/>
      <c r="TGD10" s="235"/>
      <c r="TGE10" s="235"/>
      <c r="TGF10" s="235"/>
      <c r="TGG10" s="235"/>
      <c r="TGH10" s="235"/>
      <c r="TGI10" s="235"/>
      <c r="TGJ10" s="235"/>
      <c r="TGK10" s="235"/>
      <c r="TGL10" s="235"/>
      <c r="TGM10" s="235"/>
      <c r="TGN10" s="235"/>
      <c r="TGO10" s="235"/>
      <c r="TGP10" s="235"/>
      <c r="TGQ10" s="235"/>
      <c r="TGR10" s="235"/>
      <c r="TGS10" s="235"/>
      <c r="TGT10" s="235"/>
      <c r="TGU10" s="235"/>
      <c r="TGV10" s="235"/>
      <c r="TGW10" s="235"/>
      <c r="TGX10" s="235"/>
      <c r="TGY10" s="235"/>
      <c r="TGZ10" s="235"/>
      <c r="THA10" s="235"/>
      <c r="THB10" s="235"/>
      <c r="THC10" s="235"/>
      <c r="THD10" s="235"/>
      <c r="THE10" s="235"/>
      <c r="THF10" s="235"/>
      <c r="THG10" s="235"/>
      <c r="THH10" s="235"/>
      <c r="THI10" s="235"/>
      <c r="THJ10" s="235"/>
      <c r="THK10" s="235"/>
      <c r="THL10" s="235"/>
      <c r="THM10" s="235"/>
      <c r="THN10" s="235"/>
      <c r="THO10" s="235"/>
      <c r="THP10" s="235"/>
      <c r="THQ10" s="235"/>
      <c r="THR10" s="235"/>
      <c r="THS10" s="235"/>
      <c r="THT10" s="235"/>
      <c r="THU10" s="235"/>
      <c r="THV10" s="235"/>
      <c r="THW10" s="235"/>
      <c r="THX10" s="235"/>
      <c r="THY10" s="235"/>
      <c r="THZ10" s="235"/>
      <c r="TIA10" s="235"/>
      <c r="TIB10" s="235"/>
      <c r="TIC10" s="235"/>
      <c r="TID10" s="235"/>
      <c r="TIE10" s="235"/>
      <c r="TIF10" s="235"/>
      <c r="TIG10" s="235"/>
      <c r="TIH10" s="235"/>
      <c r="TII10" s="235"/>
      <c r="TIJ10" s="235"/>
      <c r="TIK10" s="235"/>
      <c r="TIL10" s="235"/>
      <c r="TIM10" s="235"/>
      <c r="TIN10" s="235"/>
      <c r="TIO10" s="235"/>
      <c r="TIP10" s="235"/>
      <c r="TIQ10" s="235"/>
      <c r="TIR10" s="235"/>
      <c r="TIS10" s="235"/>
      <c r="TIT10" s="235"/>
      <c r="TIU10" s="235"/>
      <c r="TIV10" s="235"/>
      <c r="TIW10" s="235"/>
      <c r="TIX10" s="235"/>
      <c r="TIY10" s="235"/>
      <c r="TIZ10" s="235"/>
      <c r="TJA10" s="235"/>
      <c r="TJB10" s="235"/>
      <c r="TJC10" s="235"/>
      <c r="TJD10" s="235"/>
      <c r="TJE10" s="235"/>
      <c r="TJF10" s="235"/>
      <c r="TJG10" s="235"/>
      <c r="TJH10" s="235"/>
      <c r="TJI10" s="235"/>
      <c r="TJJ10" s="235"/>
      <c r="TJK10" s="235"/>
      <c r="TJL10" s="235"/>
      <c r="TJM10" s="235"/>
      <c r="TJN10" s="235"/>
      <c r="TJO10" s="235"/>
      <c r="TJP10" s="235"/>
      <c r="TJQ10" s="235"/>
      <c r="TJR10" s="235"/>
      <c r="TJS10" s="235"/>
      <c r="TJT10" s="235"/>
      <c r="TJU10" s="235"/>
      <c r="TJV10" s="235"/>
      <c r="TJW10" s="235"/>
      <c r="TJX10" s="235"/>
      <c r="TJY10" s="235"/>
      <c r="TJZ10" s="235"/>
      <c r="TKA10" s="235"/>
      <c r="TKB10" s="235"/>
      <c r="TKC10" s="235"/>
      <c r="TKD10" s="235"/>
      <c r="TKE10" s="235"/>
      <c r="TKF10" s="235"/>
      <c r="TKG10" s="235"/>
      <c r="TKH10" s="235"/>
      <c r="TKI10" s="235"/>
      <c r="TKJ10" s="235"/>
      <c r="TKK10" s="235"/>
      <c r="TKL10" s="235"/>
      <c r="TKM10" s="235"/>
      <c r="TKN10" s="235"/>
      <c r="TKO10" s="235"/>
      <c r="TKP10" s="235"/>
      <c r="TKQ10" s="235"/>
      <c r="TKR10" s="235"/>
      <c r="TKS10" s="235"/>
      <c r="TKT10" s="235"/>
      <c r="TKU10" s="235"/>
      <c r="TKV10" s="235"/>
      <c r="TKW10" s="235"/>
      <c r="TKX10" s="235"/>
      <c r="TKY10" s="235"/>
      <c r="TKZ10" s="235"/>
      <c r="TLA10" s="235"/>
      <c r="TLB10" s="235"/>
      <c r="TLC10" s="235"/>
      <c r="TLD10" s="235"/>
      <c r="TLE10" s="235"/>
      <c r="TLF10" s="235"/>
      <c r="TLG10" s="235"/>
      <c r="TLH10" s="235"/>
      <c r="TLI10" s="235"/>
      <c r="TLJ10" s="235"/>
      <c r="TLK10" s="235"/>
      <c r="TLL10" s="235"/>
      <c r="TLM10" s="235"/>
      <c r="TLN10" s="235"/>
      <c r="TLO10" s="235"/>
      <c r="TLP10" s="235"/>
      <c r="TLQ10" s="235"/>
      <c r="TLR10" s="235"/>
      <c r="TLS10" s="235"/>
      <c r="TLT10" s="235"/>
      <c r="TLU10" s="235"/>
      <c r="TLV10" s="235"/>
      <c r="TLW10" s="235"/>
      <c r="TLX10" s="235"/>
      <c r="TLY10" s="235"/>
      <c r="TLZ10" s="235"/>
      <c r="TMA10" s="235"/>
      <c r="TMB10" s="235"/>
      <c r="TMC10" s="235"/>
      <c r="TMD10" s="235"/>
      <c r="TME10" s="235"/>
      <c r="TMF10" s="235"/>
      <c r="TMG10" s="235"/>
      <c r="TMH10" s="235"/>
      <c r="TMI10" s="235"/>
      <c r="TMJ10" s="235"/>
      <c r="TMK10" s="235"/>
      <c r="TML10" s="235"/>
      <c r="TMM10" s="235"/>
      <c r="TMN10" s="235"/>
      <c r="TMO10" s="235"/>
      <c r="TMP10" s="235"/>
      <c r="TMQ10" s="235"/>
      <c r="TMR10" s="235"/>
      <c r="TMS10" s="235"/>
      <c r="TMT10" s="235"/>
      <c r="TMU10" s="235"/>
      <c r="TMV10" s="235"/>
      <c r="TMW10" s="235"/>
      <c r="TMX10" s="235"/>
      <c r="TMY10" s="235"/>
      <c r="TMZ10" s="235"/>
      <c r="TNA10" s="235"/>
      <c r="TNB10" s="235"/>
      <c r="TNC10" s="235"/>
      <c r="TND10" s="235"/>
      <c r="TNE10" s="235"/>
      <c r="TNF10" s="235"/>
      <c r="TNG10" s="235"/>
      <c r="TNH10" s="235"/>
      <c r="TNI10" s="235"/>
      <c r="TNJ10" s="235"/>
      <c r="TNK10" s="235"/>
      <c r="TNL10" s="235"/>
      <c r="TNM10" s="235"/>
      <c r="TNN10" s="235"/>
      <c r="TNO10" s="235"/>
      <c r="TNP10" s="235"/>
      <c r="TNQ10" s="235"/>
      <c r="TNR10" s="235"/>
      <c r="TNS10" s="235"/>
      <c r="TNT10" s="235"/>
      <c r="TNU10" s="235"/>
      <c r="TNV10" s="235"/>
      <c r="TNW10" s="235"/>
      <c r="TNX10" s="235"/>
      <c r="TNY10" s="235"/>
      <c r="TNZ10" s="235"/>
      <c r="TOA10" s="235"/>
      <c r="TOB10" s="235"/>
      <c r="TOC10" s="235"/>
      <c r="TOD10" s="235"/>
      <c r="TOE10" s="235"/>
      <c r="TOF10" s="235"/>
      <c r="TOG10" s="235"/>
      <c r="TOH10" s="235"/>
      <c r="TOI10" s="235"/>
      <c r="TOJ10" s="235"/>
      <c r="TOK10" s="235"/>
      <c r="TOL10" s="235"/>
      <c r="TOM10" s="235"/>
      <c r="TON10" s="235"/>
      <c r="TOO10" s="235"/>
      <c r="TOP10" s="235"/>
      <c r="TOQ10" s="235"/>
      <c r="TOR10" s="235"/>
      <c r="TOS10" s="235"/>
      <c r="TOT10" s="235"/>
      <c r="TOU10" s="235"/>
      <c r="TOV10" s="235"/>
      <c r="TOW10" s="235"/>
      <c r="TOX10" s="235"/>
      <c r="TOY10" s="235"/>
      <c r="TOZ10" s="235"/>
      <c r="TPA10" s="235"/>
      <c r="TPB10" s="235"/>
      <c r="TPC10" s="235"/>
      <c r="TPD10" s="235"/>
      <c r="TPE10" s="235"/>
      <c r="TPF10" s="235"/>
      <c r="TPG10" s="235"/>
      <c r="TPH10" s="235"/>
      <c r="TPI10" s="235"/>
      <c r="TPJ10" s="235"/>
      <c r="TPK10" s="235"/>
      <c r="TPL10" s="235"/>
      <c r="TPM10" s="235"/>
      <c r="TPN10" s="235"/>
      <c r="TPO10" s="235"/>
      <c r="TPP10" s="235"/>
      <c r="TPQ10" s="235"/>
      <c r="TPR10" s="235"/>
      <c r="TPS10" s="235"/>
      <c r="TPT10" s="235"/>
      <c r="TPU10" s="235"/>
      <c r="TPV10" s="235"/>
      <c r="TPW10" s="235"/>
      <c r="TPX10" s="235"/>
      <c r="TPY10" s="235"/>
      <c r="TPZ10" s="235"/>
      <c r="TQA10" s="235"/>
      <c r="TQB10" s="235"/>
      <c r="TQC10" s="235"/>
      <c r="TQD10" s="235"/>
      <c r="TQE10" s="235"/>
      <c r="TQF10" s="235"/>
      <c r="TQG10" s="235"/>
      <c r="TQH10" s="235"/>
      <c r="TQI10" s="235"/>
      <c r="TQJ10" s="235"/>
      <c r="TQK10" s="235"/>
      <c r="TQL10" s="235"/>
      <c r="TQM10" s="235"/>
      <c r="TQN10" s="235"/>
      <c r="TQO10" s="235"/>
      <c r="TQP10" s="235"/>
      <c r="TQQ10" s="235"/>
      <c r="TQR10" s="235"/>
      <c r="TQS10" s="235"/>
      <c r="TQT10" s="235"/>
      <c r="TQU10" s="235"/>
      <c r="TQV10" s="235"/>
      <c r="TQW10" s="235"/>
      <c r="TQX10" s="235"/>
      <c r="TQY10" s="235"/>
      <c r="TQZ10" s="235"/>
      <c r="TRA10" s="235"/>
      <c r="TRB10" s="235"/>
      <c r="TRC10" s="235"/>
      <c r="TRD10" s="235"/>
      <c r="TRE10" s="235"/>
      <c r="TRF10" s="235"/>
      <c r="TRG10" s="235"/>
      <c r="TRH10" s="235"/>
      <c r="TRI10" s="235"/>
      <c r="TRJ10" s="235"/>
      <c r="TRK10" s="235"/>
      <c r="TRL10" s="235"/>
      <c r="TRM10" s="235"/>
      <c r="TRN10" s="235"/>
      <c r="TRO10" s="235"/>
      <c r="TRP10" s="235"/>
      <c r="TRQ10" s="235"/>
      <c r="TRR10" s="235"/>
      <c r="TRS10" s="235"/>
      <c r="TRT10" s="235"/>
      <c r="TRU10" s="235"/>
      <c r="TRV10" s="235"/>
      <c r="TRW10" s="235"/>
      <c r="TRX10" s="235"/>
      <c r="TRY10" s="235"/>
      <c r="TRZ10" s="235"/>
      <c r="TSA10" s="235"/>
      <c r="TSB10" s="235"/>
      <c r="TSC10" s="235"/>
      <c r="TSD10" s="235"/>
      <c r="TSE10" s="235"/>
      <c r="TSF10" s="235"/>
      <c r="TSG10" s="235"/>
      <c r="TSH10" s="235"/>
      <c r="TSI10" s="235"/>
      <c r="TSJ10" s="235"/>
      <c r="TSK10" s="235"/>
      <c r="TSL10" s="235"/>
      <c r="TSM10" s="235"/>
      <c r="TSN10" s="235"/>
      <c r="TSO10" s="235"/>
      <c r="TSP10" s="235"/>
      <c r="TSQ10" s="235"/>
      <c r="TSR10" s="235"/>
      <c r="TSS10" s="235"/>
      <c r="TST10" s="235"/>
      <c r="TSU10" s="235"/>
      <c r="TSV10" s="235"/>
      <c r="TSW10" s="235"/>
      <c r="TSX10" s="235"/>
      <c r="TSY10" s="235"/>
      <c r="TSZ10" s="235"/>
      <c r="TTA10" s="235"/>
      <c r="TTB10" s="235"/>
      <c r="TTC10" s="235"/>
      <c r="TTD10" s="235"/>
      <c r="TTE10" s="235"/>
      <c r="TTF10" s="235"/>
      <c r="TTG10" s="235"/>
      <c r="TTH10" s="235"/>
      <c r="TTI10" s="235"/>
      <c r="TTJ10" s="235"/>
      <c r="TTK10" s="235"/>
      <c r="TTL10" s="235"/>
      <c r="TTM10" s="235"/>
      <c r="TTN10" s="235"/>
      <c r="TTO10" s="235"/>
      <c r="TTP10" s="235"/>
      <c r="TTQ10" s="235"/>
      <c r="TTR10" s="235"/>
      <c r="TTS10" s="235"/>
      <c r="TTT10" s="235"/>
      <c r="TTU10" s="235"/>
      <c r="TTV10" s="235"/>
      <c r="TTW10" s="235"/>
      <c r="TTX10" s="235"/>
      <c r="TTY10" s="235"/>
      <c r="TTZ10" s="235"/>
      <c r="TUA10" s="235"/>
      <c r="TUB10" s="235"/>
      <c r="TUC10" s="235"/>
      <c r="TUD10" s="235"/>
      <c r="TUE10" s="235"/>
      <c r="TUF10" s="235"/>
      <c r="TUG10" s="235"/>
      <c r="TUH10" s="235"/>
      <c r="TUI10" s="235"/>
      <c r="TUJ10" s="235"/>
      <c r="TUK10" s="235"/>
      <c r="TUL10" s="235"/>
      <c r="TUM10" s="235"/>
      <c r="TUN10" s="235"/>
      <c r="TUO10" s="235"/>
      <c r="TUP10" s="235"/>
      <c r="TUQ10" s="235"/>
      <c r="TUR10" s="235"/>
      <c r="TUS10" s="235"/>
      <c r="TUT10" s="235"/>
      <c r="TUU10" s="235"/>
      <c r="TUV10" s="235"/>
      <c r="TUW10" s="235"/>
      <c r="TUX10" s="235"/>
      <c r="TUY10" s="235"/>
      <c r="TUZ10" s="235"/>
      <c r="TVA10" s="235"/>
      <c r="TVB10" s="235"/>
      <c r="TVC10" s="235"/>
      <c r="TVD10" s="235"/>
      <c r="TVE10" s="235"/>
      <c r="TVF10" s="235"/>
      <c r="TVG10" s="235"/>
      <c r="TVH10" s="235"/>
      <c r="TVI10" s="235"/>
      <c r="TVJ10" s="235"/>
      <c r="TVK10" s="235"/>
      <c r="TVL10" s="235"/>
      <c r="TVM10" s="235"/>
      <c r="TVN10" s="235"/>
      <c r="TVO10" s="235"/>
      <c r="TVP10" s="235"/>
      <c r="TVQ10" s="235"/>
      <c r="TVR10" s="235"/>
      <c r="TVS10" s="235"/>
      <c r="TVT10" s="235"/>
      <c r="TVU10" s="235"/>
      <c r="TVV10" s="235"/>
      <c r="TVW10" s="235"/>
      <c r="TVX10" s="235"/>
      <c r="TVY10" s="235"/>
      <c r="TVZ10" s="235"/>
      <c r="TWA10" s="235"/>
      <c r="TWB10" s="235"/>
      <c r="TWC10" s="235"/>
      <c r="TWD10" s="235"/>
      <c r="TWE10" s="235"/>
      <c r="TWF10" s="235"/>
      <c r="TWG10" s="235"/>
      <c r="TWH10" s="235"/>
      <c r="TWI10" s="235"/>
      <c r="TWJ10" s="235"/>
      <c r="TWK10" s="235"/>
      <c r="TWL10" s="235"/>
      <c r="TWM10" s="235"/>
      <c r="TWN10" s="235"/>
      <c r="TWO10" s="235"/>
      <c r="TWP10" s="235"/>
      <c r="TWQ10" s="235"/>
      <c r="TWR10" s="235"/>
      <c r="TWS10" s="235"/>
      <c r="TWT10" s="235"/>
      <c r="TWU10" s="235"/>
      <c r="TWV10" s="235"/>
      <c r="TWW10" s="235"/>
      <c r="TWX10" s="235"/>
      <c r="TWY10" s="235"/>
      <c r="TWZ10" s="235"/>
      <c r="TXA10" s="235"/>
      <c r="TXB10" s="235"/>
      <c r="TXC10" s="235"/>
      <c r="TXD10" s="235"/>
      <c r="TXE10" s="235"/>
      <c r="TXF10" s="235"/>
      <c r="TXG10" s="235"/>
      <c r="TXH10" s="235"/>
      <c r="TXI10" s="235"/>
      <c r="TXJ10" s="235"/>
      <c r="TXK10" s="235"/>
      <c r="TXL10" s="235"/>
      <c r="TXM10" s="235"/>
      <c r="TXN10" s="235"/>
      <c r="TXO10" s="235"/>
      <c r="TXP10" s="235"/>
      <c r="TXQ10" s="235"/>
      <c r="TXR10" s="235"/>
      <c r="TXS10" s="235"/>
      <c r="TXT10" s="235"/>
      <c r="TXU10" s="235"/>
      <c r="TXV10" s="235"/>
      <c r="TXW10" s="235"/>
      <c r="TXX10" s="235"/>
      <c r="TXY10" s="235"/>
      <c r="TXZ10" s="235"/>
      <c r="TYA10" s="235"/>
      <c r="TYB10" s="235"/>
      <c r="TYC10" s="235"/>
      <c r="TYD10" s="235"/>
      <c r="TYE10" s="235"/>
      <c r="TYF10" s="235"/>
      <c r="TYG10" s="235"/>
      <c r="TYH10" s="235"/>
      <c r="TYI10" s="235"/>
      <c r="TYJ10" s="235"/>
      <c r="TYK10" s="235"/>
      <c r="TYL10" s="235"/>
      <c r="TYM10" s="235"/>
      <c r="TYN10" s="235"/>
      <c r="TYO10" s="235"/>
      <c r="TYP10" s="235"/>
      <c r="TYQ10" s="235"/>
      <c r="TYR10" s="235"/>
      <c r="TYS10" s="235"/>
      <c r="TYT10" s="235"/>
      <c r="TYU10" s="235"/>
      <c r="TYV10" s="235"/>
      <c r="TYW10" s="235"/>
      <c r="TYX10" s="235"/>
      <c r="TYY10" s="235"/>
      <c r="TYZ10" s="235"/>
      <c r="TZA10" s="235"/>
      <c r="TZB10" s="235"/>
      <c r="TZC10" s="235"/>
      <c r="TZD10" s="235"/>
      <c r="TZE10" s="235"/>
      <c r="TZF10" s="235"/>
      <c r="TZG10" s="235"/>
      <c r="TZH10" s="235"/>
      <c r="TZI10" s="235"/>
      <c r="TZJ10" s="235"/>
      <c r="TZK10" s="235"/>
      <c r="TZL10" s="235"/>
      <c r="TZM10" s="235"/>
      <c r="TZN10" s="235"/>
      <c r="TZO10" s="235"/>
      <c r="TZP10" s="235"/>
      <c r="TZQ10" s="235"/>
      <c r="TZR10" s="235"/>
      <c r="TZS10" s="235"/>
      <c r="TZT10" s="235"/>
      <c r="TZU10" s="235"/>
      <c r="TZV10" s="235"/>
      <c r="TZW10" s="235"/>
      <c r="TZX10" s="235"/>
      <c r="TZY10" s="235"/>
      <c r="TZZ10" s="235"/>
      <c r="UAA10" s="235"/>
      <c r="UAB10" s="235"/>
      <c r="UAC10" s="235"/>
      <c r="UAD10" s="235"/>
      <c r="UAE10" s="235"/>
      <c r="UAF10" s="235"/>
      <c r="UAG10" s="235"/>
      <c r="UAH10" s="235"/>
      <c r="UAI10" s="235"/>
      <c r="UAJ10" s="235"/>
      <c r="UAK10" s="235"/>
      <c r="UAL10" s="235"/>
      <c r="UAM10" s="235"/>
      <c r="UAN10" s="235"/>
      <c r="UAO10" s="235"/>
      <c r="UAP10" s="235"/>
      <c r="UAQ10" s="235"/>
      <c r="UAR10" s="235"/>
      <c r="UAS10" s="235"/>
      <c r="UAT10" s="235"/>
      <c r="UAU10" s="235"/>
      <c r="UAV10" s="235"/>
      <c r="UAW10" s="235"/>
      <c r="UAX10" s="235"/>
      <c r="UAY10" s="235"/>
      <c r="UAZ10" s="235"/>
      <c r="UBA10" s="235"/>
      <c r="UBB10" s="235"/>
      <c r="UBC10" s="235"/>
      <c r="UBD10" s="235"/>
      <c r="UBE10" s="235"/>
      <c r="UBF10" s="235"/>
      <c r="UBG10" s="235"/>
      <c r="UBH10" s="235"/>
      <c r="UBI10" s="235"/>
      <c r="UBJ10" s="235"/>
      <c r="UBK10" s="235"/>
      <c r="UBL10" s="235"/>
      <c r="UBM10" s="235"/>
      <c r="UBN10" s="235"/>
      <c r="UBO10" s="235"/>
      <c r="UBP10" s="235"/>
      <c r="UBQ10" s="235"/>
      <c r="UBR10" s="235"/>
      <c r="UBS10" s="235"/>
      <c r="UBT10" s="235"/>
      <c r="UBU10" s="235"/>
      <c r="UBV10" s="235"/>
      <c r="UBW10" s="235"/>
      <c r="UBX10" s="235"/>
      <c r="UBY10" s="235"/>
      <c r="UBZ10" s="235"/>
      <c r="UCA10" s="235"/>
      <c r="UCB10" s="235"/>
      <c r="UCC10" s="235"/>
      <c r="UCD10" s="235"/>
      <c r="UCE10" s="235"/>
      <c r="UCF10" s="235"/>
      <c r="UCG10" s="235"/>
      <c r="UCH10" s="235"/>
      <c r="UCI10" s="235"/>
      <c r="UCJ10" s="235"/>
      <c r="UCK10" s="235"/>
      <c r="UCL10" s="235"/>
      <c r="UCM10" s="235"/>
      <c r="UCN10" s="235"/>
      <c r="UCO10" s="235"/>
      <c r="UCP10" s="235"/>
      <c r="UCQ10" s="235"/>
      <c r="UCR10" s="235"/>
      <c r="UCS10" s="235"/>
      <c r="UCT10" s="235"/>
      <c r="UCU10" s="235"/>
      <c r="UCV10" s="235"/>
      <c r="UCW10" s="235"/>
      <c r="UCX10" s="235"/>
      <c r="UCY10" s="235"/>
      <c r="UCZ10" s="235"/>
      <c r="UDA10" s="235"/>
      <c r="UDB10" s="235"/>
      <c r="UDC10" s="235"/>
      <c r="UDD10" s="235"/>
      <c r="UDE10" s="235"/>
      <c r="UDF10" s="235"/>
      <c r="UDG10" s="235"/>
      <c r="UDH10" s="235"/>
      <c r="UDI10" s="235"/>
      <c r="UDJ10" s="235"/>
      <c r="UDK10" s="235"/>
      <c r="UDL10" s="235"/>
      <c r="UDM10" s="235"/>
      <c r="UDN10" s="235"/>
      <c r="UDO10" s="235"/>
      <c r="UDP10" s="235"/>
      <c r="UDQ10" s="235"/>
      <c r="UDR10" s="235"/>
      <c r="UDS10" s="235"/>
      <c r="UDT10" s="235"/>
      <c r="UDU10" s="235"/>
      <c r="UDV10" s="235"/>
      <c r="UDW10" s="235"/>
      <c r="UDX10" s="235"/>
      <c r="UDY10" s="235"/>
      <c r="UDZ10" s="235"/>
      <c r="UEA10" s="235"/>
      <c r="UEB10" s="235"/>
      <c r="UEC10" s="235"/>
      <c r="UED10" s="235"/>
      <c r="UEE10" s="235"/>
      <c r="UEF10" s="235"/>
      <c r="UEG10" s="235"/>
      <c r="UEH10" s="235"/>
      <c r="UEI10" s="235"/>
      <c r="UEJ10" s="235"/>
      <c r="UEK10" s="235"/>
      <c r="UEL10" s="235"/>
      <c r="UEM10" s="235"/>
      <c r="UEN10" s="235"/>
      <c r="UEO10" s="235"/>
      <c r="UEP10" s="235"/>
      <c r="UEQ10" s="235"/>
      <c r="UER10" s="235"/>
      <c r="UES10" s="235"/>
      <c r="UET10" s="235"/>
      <c r="UEU10" s="235"/>
      <c r="UEV10" s="235"/>
      <c r="UEW10" s="235"/>
      <c r="UEX10" s="235"/>
      <c r="UEY10" s="235"/>
      <c r="UEZ10" s="235"/>
      <c r="UFA10" s="235"/>
      <c r="UFB10" s="235"/>
      <c r="UFC10" s="235"/>
      <c r="UFD10" s="235"/>
      <c r="UFE10" s="235"/>
      <c r="UFF10" s="235"/>
      <c r="UFG10" s="235"/>
      <c r="UFH10" s="235"/>
      <c r="UFI10" s="235"/>
      <c r="UFJ10" s="235"/>
      <c r="UFK10" s="235"/>
      <c r="UFL10" s="235"/>
      <c r="UFM10" s="235"/>
      <c r="UFN10" s="235"/>
      <c r="UFO10" s="235"/>
      <c r="UFP10" s="235"/>
      <c r="UFQ10" s="235"/>
      <c r="UFR10" s="235"/>
      <c r="UFS10" s="235"/>
      <c r="UFT10" s="235"/>
      <c r="UFU10" s="235"/>
      <c r="UFV10" s="235"/>
      <c r="UFW10" s="235"/>
      <c r="UFX10" s="235"/>
      <c r="UFY10" s="235"/>
      <c r="UFZ10" s="235"/>
      <c r="UGA10" s="235"/>
      <c r="UGB10" s="235"/>
      <c r="UGC10" s="235"/>
      <c r="UGD10" s="235"/>
      <c r="UGE10" s="235"/>
      <c r="UGF10" s="235"/>
      <c r="UGG10" s="235"/>
      <c r="UGH10" s="235"/>
      <c r="UGI10" s="235"/>
      <c r="UGJ10" s="235"/>
      <c r="UGK10" s="235"/>
      <c r="UGL10" s="235"/>
      <c r="UGM10" s="235"/>
      <c r="UGN10" s="235"/>
      <c r="UGO10" s="235"/>
      <c r="UGP10" s="235"/>
      <c r="UGQ10" s="235"/>
      <c r="UGR10" s="235"/>
      <c r="UGS10" s="235"/>
      <c r="UGT10" s="235"/>
      <c r="UGU10" s="235"/>
      <c r="UGV10" s="235"/>
      <c r="UGW10" s="235"/>
      <c r="UGX10" s="235"/>
      <c r="UGY10" s="235"/>
      <c r="UGZ10" s="235"/>
      <c r="UHA10" s="235"/>
      <c r="UHB10" s="235"/>
      <c r="UHC10" s="235"/>
      <c r="UHD10" s="235"/>
      <c r="UHE10" s="235"/>
      <c r="UHF10" s="235"/>
      <c r="UHG10" s="235"/>
      <c r="UHH10" s="235"/>
      <c r="UHI10" s="235"/>
      <c r="UHJ10" s="235"/>
      <c r="UHK10" s="235"/>
      <c r="UHL10" s="235"/>
      <c r="UHM10" s="235"/>
      <c r="UHN10" s="235"/>
      <c r="UHO10" s="235"/>
      <c r="UHP10" s="235"/>
      <c r="UHQ10" s="235"/>
      <c r="UHR10" s="235"/>
      <c r="UHS10" s="235"/>
      <c r="UHT10" s="235"/>
      <c r="UHU10" s="235"/>
      <c r="UHV10" s="235"/>
      <c r="UHW10" s="235"/>
      <c r="UHX10" s="235"/>
      <c r="UHY10" s="235"/>
      <c r="UHZ10" s="235"/>
      <c r="UIA10" s="235"/>
      <c r="UIB10" s="235"/>
      <c r="UIC10" s="235"/>
      <c r="UID10" s="235"/>
      <c r="UIE10" s="235"/>
      <c r="UIF10" s="235"/>
      <c r="UIG10" s="235"/>
      <c r="UIH10" s="235"/>
      <c r="UII10" s="235"/>
      <c r="UIJ10" s="235"/>
      <c r="UIK10" s="235"/>
      <c r="UIL10" s="235"/>
      <c r="UIM10" s="235"/>
      <c r="UIN10" s="235"/>
      <c r="UIO10" s="235"/>
      <c r="UIP10" s="235"/>
      <c r="UIQ10" s="235"/>
      <c r="UIR10" s="235"/>
      <c r="UIS10" s="235"/>
      <c r="UIT10" s="235"/>
      <c r="UIU10" s="235"/>
      <c r="UIV10" s="235"/>
      <c r="UIW10" s="235"/>
      <c r="UIX10" s="235"/>
      <c r="UIY10" s="235"/>
      <c r="UIZ10" s="235"/>
      <c r="UJA10" s="235"/>
      <c r="UJB10" s="235"/>
      <c r="UJC10" s="235"/>
      <c r="UJD10" s="235"/>
      <c r="UJE10" s="235"/>
      <c r="UJF10" s="235"/>
      <c r="UJG10" s="235"/>
      <c r="UJH10" s="235"/>
      <c r="UJI10" s="235"/>
      <c r="UJJ10" s="235"/>
      <c r="UJK10" s="235"/>
      <c r="UJL10" s="235"/>
      <c r="UJM10" s="235"/>
      <c r="UJN10" s="235"/>
      <c r="UJO10" s="235"/>
      <c r="UJP10" s="235"/>
      <c r="UJQ10" s="235"/>
      <c r="UJR10" s="235"/>
      <c r="UJS10" s="235"/>
      <c r="UJT10" s="235"/>
      <c r="UJU10" s="235"/>
      <c r="UJV10" s="235"/>
      <c r="UJW10" s="235"/>
      <c r="UJX10" s="235"/>
      <c r="UJY10" s="235"/>
      <c r="UJZ10" s="235"/>
      <c r="UKA10" s="235"/>
      <c r="UKB10" s="235"/>
      <c r="UKC10" s="235"/>
      <c r="UKD10" s="235"/>
      <c r="UKE10" s="235"/>
      <c r="UKF10" s="235"/>
      <c r="UKG10" s="235"/>
      <c r="UKH10" s="235"/>
      <c r="UKI10" s="235"/>
      <c r="UKJ10" s="235"/>
      <c r="UKK10" s="235"/>
      <c r="UKL10" s="235"/>
      <c r="UKM10" s="235"/>
      <c r="UKN10" s="235"/>
      <c r="UKO10" s="235"/>
      <c r="UKP10" s="235"/>
      <c r="UKQ10" s="235"/>
      <c r="UKR10" s="235"/>
      <c r="UKS10" s="235"/>
      <c r="UKT10" s="235"/>
      <c r="UKU10" s="235"/>
      <c r="UKV10" s="235"/>
      <c r="UKW10" s="235"/>
      <c r="UKX10" s="235"/>
      <c r="UKY10" s="235"/>
      <c r="UKZ10" s="235"/>
      <c r="ULA10" s="235"/>
      <c r="ULB10" s="235"/>
      <c r="ULC10" s="235"/>
      <c r="ULD10" s="235"/>
      <c r="ULE10" s="235"/>
      <c r="ULF10" s="235"/>
      <c r="ULG10" s="235"/>
      <c r="ULH10" s="235"/>
      <c r="ULI10" s="235"/>
      <c r="ULJ10" s="235"/>
      <c r="ULK10" s="235"/>
      <c r="ULL10" s="235"/>
      <c r="ULM10" s="235"/>
      <c r="ULN10" s="235"/>
      <c r="ULO10" s="235"/>
      <c r="ULP10" s="235"/>
      <c r="ULQ10" s="235"/>
      <c r="ULR10" s="235"/>
      <c r="ULS10" s="235"/>
      <c r="ULT10" s="235"/>
      <c r="ULU10" s="235"/>
      <c r="ULV10" s="235"/>
      <c r="ULW10" s="235"/>
      <c r="ULX10" s="235"/>
      <c r="ULY10" s="235"/>
      <c r="ULZ10" s="235"/>
      <c r="UMA10" s="235"/>
      <c r="UMB10" s="235"/>
      <c r="UMC10" s="235"/>
      <c r="UMD10" s="235"/>
      <c r="UME10" s="235"/>
      <c r="UMF10" s="235"/>
      <c r="UMG10" s="235"/>
      <c r="UMH10" s="235"/>
      <c r="UMI10" s="235"/>
      <c r="UMJ10" s="235"/>
      <c r="UMK10" s="235"/>
      <c r="UML10" s="235"/>
      <c r="UMM10" s="235"/>
      <c r="UMN10" s="235"/>
      <c r="UMO10" s="235"/>
      <c r="UMP10" s="235"/>
      <c r="UMQ10" s="235"/>
      <c r="UMR10" s="235"/>
      <c r="UMS10" s="235"/>
      <c r="UMT10" s="235"/>
      <c r="UMU10" s="235"/>
      <c r="UMV10" s="235"/>
      <c r="UMW10" s="235"/>
      <c r="UMX10" s="235"/>
      <c r="UMY10" s="235"/>
      <c r="UMZ10" s="235"/>
      <c r="UNA10" s="235"/>
      <c r="UNB10" s="235"/>
      <c r="UNC10" s="235"/>
      <c r="UND10" s="235"/>
      <c r="UNE10" s="235"/>
      <c r="UNF10" s="235"/>
      <c r="UNG10" s="235"/>
      <c r="UNH10" s="235"/>
      <c r="UNI10" s="235"/>
      <c r="UNJ10" s="235"/>
      <c r="UNK10" s="235"/>
      <c r="UNL10" s="235"/>
      <c r="UNM10" s="235"/>
      <c r="UNN10" s="235"/>
      <c r="UNO10" s="235"/>
      <c r="UNP10" s="235"/>
      <c r="UNQ10" s="235"/>
      <c r="UNR10" s="235"/>
      <c r="UNS10" s="235"/>
      <c r="UNT10" s="235"/>
      <c r="UNU10" s="235"/>
      <c r="UNV10" s="235"/>
      <c r="UNW10" s="235"/>
      <c r="UNX10" s="235"/>
      <c r="UNY10" s="235"/>
      <c r="UNZ10" s="235"/>
      <c r="UOA10" s="235"/>
      <c r="UOB10" s="235"/>
      <c r="UOC10" s="235"/>
      <c r="UOD10" s="235"/>
      <c r="UOE10" s="235"/>
      <c r="UOF10" s="235"/>
      <c r="UOG10" s="235"/>
      <c r="UOH10" s="235"/>
      <c r="UOI10" s="235"/>
      <c r="UOJ10" s="235"/>
      <c r="UOK10" s="235"/>
      <c r="UOL10" s="235"/>
      <c r="UOM10" s="235"/>
      <c r="UON10" s="235"/>
      <c r="UOO10" s="235"/>
      <c r="UOP10" s="235"/>
      <c r="UOQ10" s="235"/>
      <c r="UOR10" s="235"/>
      <c r="UOS10" s="235"/>
      <c r="UOT10" s="235"/>
      <c r="UOU10" s="235"/>
      <c r="UOV10" s="235"/>
      <c r="UOW10" s="235"/>
      <c r="UOX10" s="235"/>
      <c r="UOY10" s="235"/>
      <c r="UOZ10" s="235"/>
      <c r="UPA10" s="235"/>
      <c r="UPB10" s="235"/>
      <c r="UPC10" s="235"/>
      <c r="UPD10" s="235"/>
      <c r="UPE10" s="235"/>
      <c r="UPF10" s="235"/>
      <c r="UPG10" s="235"/>
      <c r="UPH10" s="235"/>
      <c r="UPI10" s="235"/>
      <c r="UPJ10" s="235"/>
      <c r="UPK10" s="235"/>
      <c r="UPL10" s="235"/>
      <c r="UPM10" s="235"/>
      <c r="UPN10" s="235"/>
      <c r="UPO10" s="235"/>
      <c r="UPP10" s="235"/>
      <c r="UPQ10" s="235"/>
      <c r="UPR10" s="235"/>
      <c r="UPS10" s="235"/>
      <c r="UPT10" s="235"/>
      <c r="UPU10" s="235"/>
      <c r="UPV10" s="235"/>
      <c r="UPW10" s="235"/>
      <c r="UPX10" s="235"/>
      <c r="UPY10" s="235"/>
      <c r="UPZ10" s="235"/>
      <c r="UQA10" s="235"/>
      <c r="UQB10" s="235"/>
      <c r="UQC10" s="235"/>
      <c r="UQD10" s="235"/>
      <c r="UQE10" s="235"/>
      <c r="UQF10" s="235"/>
      <c r="UQG10" s="235"/>
      <c r="UQH10" s="235"/>
      <c r="UQI10" s="235"/>
      <c r="UQJ10" s="235"/>
      <c r="UQK10" s="235"/>
      <c r="UQL10" s="235"/>
      <c r="UQM10" s="235"/>
      <c r="UQN10" s="235"/>
      <c r="UQO10" s="235"/>
      <c r="UQP10" s="235"/>
      <c r="UQQ10" s="235"/>
      <c r="UQR10" s="235"/>
      <c r="UQS10" s="235"/>
      <c r="UQT10" s="235"/>
      <c r="UQU10" s="235"/>
      <c r="UQV10" s="235"/>
      <c r="UQW10" s="235"/>
      <c r="UQX10" s="235"/>
      <c r="UQY10" s="235"/>
      <c r="UQZ10" s="235"/>
      <c r="URA10" s="235"/>
      <c r="URB10" s="235"/>
      <c r="URC10" s="235"/>
      <c r="URD10" s="235"/>
      <c r="URE10" s="235"/>
      <c r="URF10" s="235"/>
      <c r="URG10" s="235"/>
      <c r="URH10" s="235"/>
      <c r="URI10" s="235"/>
      <c r="URJ10" s="235"/>
      <c r="URK10" s="235"/>
      <c r="URL10" s="235"/>
      <c r="URM10" s="235"/>
      <c r="URN10" s="235"/>
      <c r="URO10" s="235"/>
      <c r="URP10" s="235"/>
      <c r="URQ10" s="235"/>
      <c r="URR10" s="235"/>
      <c r="URS10" s="235"/>
      <c r="URT10" s="235"/>
      <c r="URU10" s="235"/>
      <c r="URV10" s="235"/>
      <c r="URW10" s="235"/>
      <c r="URX10" s="235"/>
      <c r="URY10" s="235"/>
      <c r="URZ10" s="235"/>
      <c r="USA10" s="235"/>
      <c r="USB10" s="235"/>
      <c r="USC10" s="235"/>
      <c r="USD10" s="235"/>
      <c r="USE10" s="235"/>
      <c r="USF10" s="235"/>
      <c r="USG10" s="235"/>
      <c r="USH10" s="235"/>
      <c r="USI10" s="235"/>
      <c r="USJ10" s="235"/>
      <c r="USK10" s="235"/>
      <c r="USL10" s="235"/>
      <c r="USM10" s="235"/>
      <c r="USN10" s="235"/>
      <c r="USO10" s="235"/>
      <c r="USP10" s="235"/>
      <c r="USQ10" s="235"/>
      <c r="USR10" s="235"/>
      <c r="USS10" s="235"/>
      <c r="UST10" s="235"/>
      <c r="USU10" s="235"/>
      <c r="USV10" s="235"/>
      <c r="USW10" s="235"/>
      <c r="USX10" s="235"/>
      <c r="USY10" s="235"/>
      <c r="USZ10" s="235"/>
      <c r="UTA10" s="235"/>
      <c r="UTB10" s="235"/>
      <c r="UTC10" s="235"/>
      <c r="UTD10" s="235"/>
      <c r="UTE10" s="235"/>
      <c r="UTF10" s="235"/>
      <c r="UTG10" s="235"/>
      <c r="UTH10" s="235"/>
      <c r="UTI10" s="235"/>
      <c r="UTJ10" s="235"/>
      <c r="UTK10" s="235"/>
      <c r="UTL10" s="235"/>
      <c r="UTM10" s="235"/>
      <c r="UTN10" s="235"/>
      <c r="UTO10" s="235"/>
      <c r="UTP10" s="235"/>
      <c r="UTQ10" s="235"/>
      <c r="UTR10" s="235"/>
      <c r="UTS10" s="235"/>
      <c r="UTT10" s="235"/>
      <c r="UTU10" s="235"/>
      <c r="UTV10" s="235"/>
      <c r="UTW10" s="235"/>
      <c r="UTX10" s="235"/>
      <c r="UTY10" s="235"/>
      <c r="UTZ10" s="235"/>
      <c r="UUA10" s="235"/>
      <c r="UUB10" s="235"/>
      <c r="UUC10" s="235"/>
      <c r="UUD10" s="235"/>
      <c r="UUE10" s="235"/>
      <c r="UUF10" s="235"/>
      <c r="UUG10" s="235"/>
      <c r="UUH10" s="235"/>
      <c r="UUI10" s="235"/>
      <c r="UUJ10" s="235"/>
      <c r="UUK10" s="235"/>
      <c r="UUL10" s="235"/>
      <c r="UUM10" s="235"/>
      <c r="UUN10" s="235"/>
      <c r="UUO10" s="235"/>
      <c r="UUP10" s="235"/>
      <c r="UUQ10" s="235"/>
      <c r="UUR10" s="235"/>
      <c r="UUS10" s="235"/>
      <c r="UUT10" s="235"/>
      <c r="UUU10" s="235"/>
      <c r="UUV10" s="235"/>
      <c r="UUW10" s="235"/>
      <c r="UUX10" s="235"/>
      <c r="UUY10" s="235"/>
      <c r="UUZ10" s="235"/>
      <c r="UVA10" s="235"/>
      <c r="UVB10" s="235"/>
      <c r="UVC10" s="235"/>
      <c r="UVD10" s="235"/>
      <c r="UVE10" s="235"/>
      <c r="UVF10" s="235"/>
      <c r="UVG10" s="235"/>
      <c r="UVH10" s="235"/>
      <c r="UVI10" s="235"/>
      <c r="UVJ10" s="235"/>
      <c r="UVK10" s="235"/>
      <c r="UVL10" s="235"/>
      <c r="UVM10" s="235"/>
      <c r="UVN10" s="235"/>
      <c r="UVO10" s="235"/>
      <c r="UVP10" s="235"/>
      <c r="UVQ10" s="235"/>
      <c r="UVR10" s="235"/>
      <c r="UVS10" s="235"/>
      <c r="UVT10" s="235"/>
      <c r="UVU10" s="235"/>
      <c r="UVV10" s="235"/>
      <c r="UVW10" s="235"/>
      <c r="UVX10" s="235"/>
      <c r="UVY10" s="235"/>
      <c r="UVZ10" s="235"/>
      <c r="UWA10" s="235"/>
      <c r="UWB10" s="235"/>
      <c r="UWC10" s="235"/>
      <c r="UWD10" s="235"/>
      <c r="UWE10" s="235"/>
      <c r="UWF10" s="235"/>
      <c r="UWG10" s="235"/>
      <c r="UWH10" s="235"/>
      <c r="UWI10" s="235"/>
      <c r="UWJ10" s="235"/>
      <c r="UWK10" s="235"/>
      <c r="UWL10" s="235"/>
      <c r="UWM10" s="235"/>
      <c r="UWN10" s="235"/>
      <c r="UWO10" s="235"/>
      <c r="UWP10" s="235"/>
      <c r="UWQ10" s="235"/>
      <c r="UWR10" s="235"/>
      <c r="UWS10" s="235"/>
      <c r="UWT10" s="235"/>
      <c r="UWU10" s="235"/>
      <c r="UWV10" s="235"/>
      <c r="UWW10" s="235"/>
      <c r="UWX10" s="235"/>
      <c r="UWY10" s="235"/>
      <c r="UWZ10" s="235"/>
      <c r="UXA10" s="235"/>
      <c r="UXB10" s="235"/>
      <c r="UXC10" s="235"/>
      <c r="UXD10" s="235"/>
      <c r="UXE10" s="235"/>
      <c r="UXF10" s="235"/>
      <c r="UXG10" s="235"/>
      <c r="UXH10" s="235"/>
      <c r="UXI10" s="235"/>
      <c r="UXJ10" s="235"/>
      <c r="UXK10" s="235"/>
      <c r="UXL10" s="235"/>
      <c r="UXM10" s="235"/>
      <c r="UXN10" s="235"/>
      <c r="UXO10" s="235"/>
      <c r="UXP10" s="235"/>
      <c r="UXQ10" s="235"/>
      <c r="UXR10" s="235"/>
      <c r="UXS10" s="235"/>
      <c r="UXT10" s="235"/>
      <c r="UXU10" s="235"/>
      <c r="UXV10" s="235"/>
      <c r="UXW10" s="235"/>
      <c r="UXX10" s="235"/>
      <c r="UXY10" s="235"/>
      <c r="UXZ10" s="235"/>
      <c r="UYA10" s="235"/>
      <c r="UYB10" s="235"/>
      <c r="UYC10" s="235"/>
      <c r="UYD10" s="235"/>
      <c r="UYE10" s="235"/>
      <c r="UYF10" s="235"/>
      <c r="UYG10" s="235"/>
      <c r="UYH10" s="235"/>
      <c r="UYI10" s="235"/>
      <c r="UYJ10" s="235"/>
      <c r="UYK10" s="235"/>
      <c r="UYL10" s="235"/>
      <c r="UYM10" s="235"/>
      <c r="UYN10" s="235"/>
      <c r="UYO10" s="235"/>
      <c r="UYP10" s="235"/>
      <c r="UYQ10" s="235"/>
      <c r="UYR10" s="235"/>
      <c r="UYS10" s="235"/>
      <c r="UYT10" s="235"/>
      <c r="UYU10" s="235"/>
      <c r="UYV10" s="235"/>
      <c r="UYW10" s="235"/>
      <c r="UYX10" s="235"/>
      <c r="UYY10" s="235"/>
      <c r="UYZ10" s="235"/>
      <c r="UZA10" s="235"/>
      <c r="UZB10" s="235"/>
      <c r="UZC10" s="235"/>
      <c r="UZD10" s="235"/>
      <c r="UZE10" s="235"/>
      <c r="UZF10" s="235"/>
      <c r="UZG10" s="235"/>
      <c r="UZH10" s="235"/>
      <c r="UZI10" s="235"/>
      <c r="UZJ10" s="235"/>
      <c r="UZK10" s="235"/>
      <c r="UZL10" s="235"/>
      <c r="UZM10" s="235"/>
      <c r="UZN10" s="235"/>
      <c r="UZO10" s="235"/>
      <c r="UZP10" s="235"/>
      <c r="UZQ10" s="235"/>
      <c r="UZR10" s="235"/>
      <c r="UZS10" s="235"/>
      <c r="UZT10" s="235"/>
      <c r="UZU10" s="235"/>
      <c r="UZV10" s="235"/>
      <c r="UZW10" s="235"/>
      <c r="UZX10" s="235"/>
      <c r="UZY10" s="235"/>
      <c r="UZZ10" s="235"/>
      <c r="VAA10" s="235"/>
      <c r="VAB10" s="235"/>
      <c r="VAC10" s="235"/>
      <c r="VAD10" s="235"/>
      <c r="VAE10" s="235"/>
      <c r="VAF10" s="235"/>
      <c r="VAG10" s="235"/>
      <c r="VAH10" s="235"/>
      <c r="VAI10" s="235"/>
      <c r="VAJ10" s="235"/>
      <c r="VAK10" s="235"/>
      <c r="VAL10" s="235"/>
      <c r="VAM10" s="235"/>
      <c r="VAN10" s="235"/>
      <c r="VAO10" s="235"/>
      <c r="VAP10" s="235"/>
      <c r="VAQ10" s="235"/>
      <c r="VAR10" s="235"/>
      <c r="VAS10" s="235"/>
      <c r="VAT10" s="235"/>
      <c r="VAU10" s="235"/>
      <c r="VAV10" s="235"/>
      <c r="VAW10" s="235"/>
      <c r="VAX10" s="235"/>
      <c r="VAY10" s="235"/>
      <c r="VAZ10" s="235"/>
      <c r="VBA10" s="235"/>
      <c r="VBB10" s="235"/>
      <c r="VBC10" s="235"/>
      <c r="VBD10" s="235"/>
      <c r="VBE10" s="235"/>
      <c r="VBF10" s="235"/>
      <c r="VBG10" s="235"/>
      <c r="VBH10" s="235"/>
      <c r="VBI10" s="235"/>
      <c r="VBJ10" s="235"/>
      <c r="VBK10" s="235"/>
      <c r="VBL10" s="235"/>
      <c r="VBM10" s="235"/>
      <c r="VBN10" s="235"/>
      <c r="VBO10" s="235"/>
      <c r="VBP10" s="235"/>
      <c r="VBQ10" s="235"/>
      <c r="VBR10" s="235"/>
      <c r="VBS10" s="235"/>
      <c r="VBT10" s="235"/>
      <c r="VBU10" s="235"/>
      <c r="VBV10" s="235"/>
      <c r="VBW10" s="235"/>
      <c r="VBX10" s="235"/>
      <c r="VBY10" s="235"/>
      <c r="VBZ10" s="235"/>
      <c r="VCA10" s="235"/>
      <c r="VCB10" s="235"/>
      <c r="VCC10" s="235"/>
      <c r="VCD10" s="235"/>
      <c r="VCE10" s="235"/>
      <c r="VCF10" s="235"/>
      <c r="VCG10" s="235"/>
      <c r="VCH10" s="235"/>
      <c r="VCI10" s="235"/>
      <c r="VCJ10" s="235"/>
      <c r="VCK10" s="235"/>
      <c r="VCL10" s="235"/>
      <c r="VCM10" s="235"/>
      <c r="VCN10" s="235"/>
      <c r="VCO10" s="235"/>
      <c r="VCP10" s="235"/>
      <c r="VCQ10" s="235"/>
      <c r="VCR10" s="235"/>
      <c r="VCS10" s="235"/>
      <c r="VCT10" s="235"/>
      <c r="VCU10" s="235"/>
      <c r="VCV10" s="235"/>
      <c r="VCW10" s="235"/>
      <c r="VCX10" s="235"/>
      <c r="VCY10" s="235"/>
      <c r="VCZ10" s="235"/>
      <c r="VDA10" s="235"/>
      <c r="VDB10" s="235"/>
      <c r="VDC10" s="235"/>
      <c r="VDD10" s="235"/>
      <c r="VDE10" s="235"/>
      <c r="VDF10" s="235"/>
      <c r="VDG10" s="235"/>
      <c r="VDH10" s="235"/>
      <c r="VDI10" s="235"/>
      <c r="VDJ10" s="235"/>
      <c r="VDK10" s="235"/>
      <c r="VDL10" s="235"/>
      <c r="VDM10" s="235"/>
      <c r="VDN10" s="235"/>
      <c r="VDO10" s="235"/>
      <c r="VDP10" s="235"/>
      <c r="VDQ10" s="235"/>
      <c r="VDR10" s="235"/>
      <c r="VDS10" s="235"/>
      <c r="VDT10" s="235"/>
      <c r="VDU10" s="235"/>
      <c r="VDV10" s="235"/>
      <c r="VDW10" s="235"/>
      <c r="VDX10" s="235"/>
      <c r="VDY10" s="235"/>
      <c r="VDZ10" s="235"/>
      <c r="VEA10" s="235"/>
      <c r="VEB10" s="235"/>
      <c r="VEC10" s="235"/>
      <c r="VED10" s="235"/>
      <c r="VEE10" s="235"/>
      <c r="VEF10" s="235"/>
      <c r="VEG10" s="235"/>
      <c r="VEH10" s="235"/>
      <c r="VEI10" s="235"/>
      <c r="VEJ10" s="235"/>
      <c r="VEK10" s="235"/>
      <c r="VEL10" s="235"/>
      <c r="VEM10" s="235"/>
      <c r="VEN10" s="235"/>
      <c r="VEO10" s="235"/>
      <c r="VEP10" s="235"/>
      <c r="VEQ10" s="235"/>
      <c r="VER10" s="235"/>
      <c r="VES10" s="235"/>
      <c r="VET10" s="235"/>
      <c r="VEU10" s="235"/>
      <c r="VEV10" s="235"/>
      <c r="VEW10" s="235"/>
      <c r="VEX10" s="235"/>
      <c r="VEY10" s="235"/>
      <c r="VEZ10" s="235"/>
      <c r="VFA10" s="235"/>
      <c r="VFB10" s="235"/>
      <c r="VFC10" s="235"/>
      <c r="VFD10" s="235"/>
      <c r="VFE10" s="235"/>
      <c r="VFF10" s="235"/>
      <c r="VFG10" s="235"/>
      <c r="VFH10" s="235"/>
      <c r="VFI10" s="235"/>
      <c r="VFJ10" s="235"/>
      <c r="VFK10" s="235"/>
      <c r="VFL10" s="235"/>
      <c r="VFM10" s="235"/>
      <c r="VFN10" s="235"/>
      <c r="VFO10" s="235"/>
      <c r="VFP10" s="235"/>
      <c r="VFQ10" s="235"/>
      <c r="VFR10" s="235"/>
      <c r="VFS10" s="235"/>
      <c r="VFT10" s="235"/>
      <c r="VFU10" s="235"/>
      <c r="VFV10" s="235"/>
      <c r="VFW10" s="235"/>
      <c r="VFX10" s="235"/>
      <c r="VFY10" s="235"/>
      <c r="VFZ10" s="235"/>
      <c r="VGA10" s="235"/>
      <c r="VGB10" s="235"/>
      <c r="VGC10" s="235"/>
      <c r="VGD10" s="235"/>
      <c r="VGE10" s="235"/>
      <c r="VGF10" s="235"/>
      <c r="VGG10" s="235"/>
      <c r="VGH10" s="235"/>
      <c r="VGI10" s="235"/>
      <c r="VGJ10" s="235"/>
      <c r="VGK10" s="235"/>
      <c r="VGL10" s="235"/>
      <c r="VGM10" s="235"/>
      <c r="VGN10" s="235"/>
      <c r="VGO10" s="235"/>
      <c r="VGP10" s="235"/>
      <c r="VGQ10" s="235"/>
      <c r="VGR10" s="235"/>
      <c r="VGS10" s="235"/>
      <c r="VGT10" s="235"/>
      <c r="VGU10" s="235"/>
      <c r="VGV10" s="235"/>
      <c r="VGW10" s="235"/>
      <c r="VGX10" s="235"/>
      <c r="VGY10" s="235"/>
      <c r="VGZ10" s="235"/>
      <c r="VHA10" s="235"/>
      <c r="VHB10" s="235"/>
      <c r="VHC10" s="235"/>
      <c r="VHD10" s="235"/>
      <c r="VHE10" s="235"/>
      <c r="VHF10" s="235"/>
      <c r="VHG10" s="235"/>
      <c r="VHH10" s="235"/>
      <c r="VHI10" s="235"/>
      <c r="VHJ10" s="235"/>
      <c r="VHK10" s="235"/>
      <c r="VHL10" s="235"/>
      <c r="VHM10" s="235"/>
      <c r="VHN10" s="235"/>
      <c r="VHO10" s="235"/>
      <c r="VHP10" s="235"/>
      <c r="VHQ10" s="235"/>
      <c r="VHR10" s="235"/>
      <c r="VHS10" s="235"/>
      <c r="VHT10" s="235"/>
      <c r="VHU10" s="235"/>
      <c r="VHV10" s="235"/>
      <c r="VHW10" s="235"/>
      <c r="VHX10" s="235"/>
      <c r="VHY10" s="235"/>
      <c r="VHZ10" s="235"/>
      <c r="VIA10" s="235"/>
      <c r="VIB10" s="235"/>
      <c r="VIC10" s="235"/>
      <c r="VID10" s="235"/>
      <c r="VIE10" s="235"/>
      <c r="VIF10" s="235"/>
      <c r="VIG10" s="235"/>
      <c r="VIH10" s="235"/>
      <c r="VII10" s="235"/>
      <c r="VIJ10" s="235"/>
      <c r="VIK10" s="235"/>
      <c r="VIL10" s="235"/>
      <c r="VIM10" s="235"/>
      <c r="VIN10" s="235"/>
      <c r="VIO10" s="235"/>
      <c r="VIP10" s="235"/>
      <c r="VIQ10" s="235"/>
      <c r="VIR10" s="235"/>
      <c r="VIS10" s="235"/>
      <c r="VIT10" s="235"/>
      <c r="VIU10" s="235"/>
      <c r="VIV10" s="235"/>
      <c r="VIW10" s="235"/>
      <c r="VIX10" s="235"/>
      <c r="VIY10" s="235"/>
      <c r="VIZ10" s="235"/>
      <c r="VJA10" s="235"/>
      <c r="VJB10" s="235"/>
      <c r="VJC10" s="235"/>
      <c r="VJD10" s="235"/>
      <c r="VJE10" s="235"/>
      <c r="VJF10" s="235"/>
      <c r="VJG10" s="235"/>
      <c r="VJH10" s="235"/>
      <c r="VJI10" s="235"/>
      <c r="VJJ10" s="235"/>
      <c r="VJK10" s="235"/>
      <c r="VJL10" s="235"/>
      <c r="VJM10" s="235"/>
      <c r="VJN10" s="235"/>
      <c r="VJO10" s="235"/>
      <c r="VJP10" s="235"/>
      <c r="VJQ10" s="235"/>
      <c r="VJR10" s="235"/>
      <c r="VJS10" s="235"/>
      <c r="VJT10" s="235"/>
      <c r="VJU10" s="235"/>
      <c r="VJV10" s="235"/>
      <c r="VJW10" s="235"/>
      <c r="VJX10" s="235"/>
      <c r="VJY10" s="235"/>
      <c r="VJZ10" s="235"/>
      <c r="VKA10" s="235"/>
      <c r="VKB10" s="235"/>
      <c r="VKC10" s="235"/>
      <c r="VKD10" s="235"/>
      <c r="VKE10" s="235"/>
      <c r="VKF10" s="235"/>
      <c r="VKG10" s="235"/>
      <c r="VKH10" s="235"/>
      <c r="VKI10" s="235"/>
      <c r="VKJ10" s="235"/>
      <c r="VKK10" s="235"/>
      <c r="VKL10" s="235"/>
      <c r="VKM10" s="235"/>
      <c r="VKN10" s="235"/>
      <c r="VKO10" s="235"/>
      <c r="VKP10" s="235"/>
      <c r="VKQ10" s="235"/>
      <c r="VKR10" s="235"/>
      <c r="VKS10" s="235"/>
      <c r="VKT10" s="235"/>
      <c r="VKU10" s="235"/>
      <c r="VKV10" s="235"/>
      <c r="VKW10" s="235"/>
      <c r="VKX10" s="235"/>
      <c r="VKY10" s="235"/>
      <c r="VKZ10" s="235"/>
      <c r="VLA10" s="235"/>
      <c r="VLB10" s="235"/>
      <c r="VLC10" s="235"/>
      <c r="VLD10" s="235"/>
      <c r="VLE10" s="235"/>
      <c r="VLF10" s="235"/>
      <c r="VLG10" s="235"/>
      <c r="VLH10" s="235"/>
      <c r="VLI10" s="235"/>
      <c r="VLJ10" s="235"/>
      <c r="VLK10" s="235"/>
      <c r="VLL10" s="235"/>
      <c r="VLM10" s="235"/>
      <c r="VLN10" s="235"/>
      <c r="VLO10" s="235"/>
      <c r="VLP10" s="235"/>
      <c r="VLQ10" s="235"/>
      <c r="VLR10" s="235"/>
      <c r="VLS10" s="235"/>
      <c r="VLT10" s="235"/>
      <c r="VLU10" s="235"/>
      <c r="VLV10" s="235"/>
      <c r="VLW10" s="235"/>
      <c r="VLX10" s="235"/>
      <c r="VLY10" s="235"/>
      <c r="VLZ10" s="235"/>
      <c r="VMA10" s="235"/>
      <c r="VMB10" s="235"/>
      <c r="VMC10" s="235"/>
      <c r="VMD10" s="235"/>
      <c r="VME10" s="235"/>
      <c r="VMF10" s="235"/>
      <c r="VMG10" s="235"/>
      <c r="VMH10" s="235"/>
      <c r="VMI10" s="235"/>
      <c r="VMJ10" s="235"/>
      <c r="VMK10" s="235"/>
      <c r="VML10" s="235"/>
      <c r="VMM10" s="235"/>
      <c r="VMN10" s="235"/>
      <c r="VMO10" s="235"/>
      <c r="VMP10" s="235"/>
      <c r="VMQ10" s="235"/>
      <c r="VMR10" s="235"/>
      <c r="VMS10" s="235"/>
      <c r="VMT10" s="235"/>
      <c r="VMU10" s="235"/>
      <c r="VMV10" s="235"/>
      <c r="VMW10" s="235"/>
      <c r="VMX10" s="235"/>
      <c r="VMY10" s="235"/>
      <c r="VMZ10" s="235"/>
      <c r="VNA10" s="235"/>
      <c r="VNB10" s="235"/>
      <c r="VNC10" s="235"/>
      <c r="VND10" s="235"/>
      <c r="VNE10" s="235"/>
      <c r="VNF10" s="235"/>
      <c r="VNG10" s="235"/>
      <c r="VNH10" s="235"/>
      <c r="VNI10" s="235"/>
      <c r="VNJ10" s="235"/>
      <c r="VNK10" s="235"/>
      <c r="VNL10" s="235"/>
      <c r="VNM10" s="235"/>
      <c r="VNN10" s="235"/>
      <c r="VNO10" s="235"/>
      <c r="VNP10" s="235"/>
      <c r="VNQ10" s="235"/>
      <c r="VNR10" s="235"/>
      <c r="VNS10" s="235"/>
      <c r="VNT10" s="235"/>
      <c r="VNU10" s="235"/>
      <c r="VNV10" s="235"/>
      <c r="VNW10" s="235"/>
      <c r="VNX10" s="235"/>
      <c r="VNY10" s="235"/>
      <c r="VNZ10" s="235"/>
      <c r="VOA10" s="235"/>
      <c r="VOB10" s="235"/>
      <c r="VOC10" s="235"/>
      <c r="VOD10" s="235"/>
      <c r="VOE10" s="235"/>
      <c r="VOF10" s="235"/>
      <c r="VOG10" s="235"/>
      <c r="VOH10" s="235"/>
      <c r="VOI10" s="235"/>
      <c r="VOJ10" s="235"/>
      <c r="VOK10" s="235"/>
      <c r="VOL10" s="235"/>
      <c r="VOM10" s="235"/>
      <c r="VON10" s="235"/>
      <c r="VOO10" s="235"/>
      <c r="VOP10" s="235"/>
      <c r="VOQ10" s="235"/>
      <c r="VOR10" s="235"/>
      <c r="VOS10" s="235"/>
      <c r="VOT10" s="235"/>
      <c r="VOU10" s="235"/>
      <c r="VOV10" s="235"/>
      <c r="VOW10" s="235"/>
      <c r="VOX10" s="235"/>
      <c r="VOY10" s="235"/>
      <c r="VOZ10" s="235"/>
      <c r="VPA10" s="235"/>
      <c r="VPB10" s="235"/>
      <c r="VPC10" s="235"/>
      <c r="VPD10" s="235"/>
      <c r="VPE10" s="235"/>
      <c r="VPF10" s="235"/>
      <c r="VPG10" s="235"/>
      <c r="VPH10" s="235"/>
      <c r="VPI10" s="235"/>
      <c r="VPJ10" s="235"/>
      <c r="VPK10" s="235"/>
      <c r="VPL10" s="235"/>
      <c r="VPM10" s="235"/>
      <c r="VPN10" s="235"/>
      <c r="VPO10" s="235"/>
      <c r="VPP10" s="235"/>
      <c r="VPQ10" s="235"/>
      <c r="VPR10" s="235"/>
      <c r="VPS10" s="235"/>
      <c r="VPT10" s="235"/>
      <c r="VPU10" s="235"/>
      <c r="VPV10" s="235"/>
      <c r="VPW10" s="235"/>
      <c r="VPX10" s="235"/>
      <c r="VPY10" s="235"/>
      <c r="VPZ10" s="235"/>
      <c r="VQA10" s="235"/>
      <c r="VQB10" s="235"/>
      <c r="VQC10" s="235"/>
      <c r="VQD10" s="235"/>
      <c r="VQE10" s="235"/>
      <c r="VQF10" s="235"/>
      <c r="VQG10" s="235"/>
      <c r="VQH10" s="235"/>
      <c r="VQI10" s="235"/>
      <c r="VQJ10" s="235"/>
      <c r="VQK10" s="235"/>
      <c r="VQL10" s="235"/>
      <c r="VQM10" s="235"/>
      <c r="VQN10" s="235"/>
      <c r="VQO10" s="235"/>
      <c r="VQP10" s="235"/>
      <c r="VQQ10" s="235"/>
      <c r="VQR10" s="235"/>
      <c r="VQS10" s="235"/>
      <c r="VQT10" s="235"/>
      <c r="VQU10" s="235"/>
      <c r="VQV10" s="235"/>
      <c r="VQW10" s="235"/>
      <c r="VQX10" s="235"/>
      <c r="VQY10" s="235"/>
      <c r="VQZ10" s="235"/>
      <c r="VRA10" s="235"/>
      <c r="VRB10" s="235"/>
      <c r="VRC10" s="235"/>
      <c r="VRD10" s="235"/>
      <c r="VRE10" s="235"/>
      <c r="VRF10" s="235"/>
      <c r="VRG10" s="235"/>
      <c r="VRH10" s="235"/>
      <c r="VRI10" s="235"/>
      <c r="VRJ10" s="235"/>
      <c r="VRK10" s="235"/>
      <c r="VRL10" s="235"/>
      <c r="VRM10" s="235"/>
      <c r="VRN10" s="235"/>
      <c r="VRO10" s="235"/>
      <c r="VRP10" s="235"/>
      <c r="VRQ10" s="235"/>
      <c r="VRR10" s="235"/>
      <c r="VRS10" s="235"/>
      <c r="VRT10" s="235"/>
      <c r="VRU10" s="235"/>
      <c r="VRV10" s="235"/>
      <c r="VRW10" s="235"/>
      <c r="VRX10" s="235"/>
      <c r="VRY10" s="235"/>
      <c r="VRZ10" s="235"/>
      <c r="VSA10" s="235"/>
      <c r="VSB10" s="235"/>
      <c r="VSC10" s="235"/>
      <c r="VSD10" s="235"/>
      <c r="VSE10" s="235"/>
      <c r="VSF10" s="235"/>
      <c r="VSG10" s="235"/>
      <c r="VSH10" s="235"/>
      <c r="VSI10" s="235"/>
      <c r="VSJ10" s="235"/>
      <c r="VSK10" s="235"/>
      <c r="VSL10" s="235"/>
      <c r="VSM10" s="235"/>
      <c r="VSN10" s="235"/>
      <c r="VSO10" s="235"/>
      <c r="VSP10" s="235"/>
      <c r="VSQ10" s="235"/>
      <c r="VSR10" s="235"/>
      <c r="VSS10" s="235"/>
      <c r="VST10" s="235"/>
      <c r="VSU10" s="235"/>
      <c r="VSV10" s="235"/>
      <c r="VSW10" s="235"/>
      <c r="VSX10" s="235"/>
      <c r="VSY10" s="235"/>
      <c r="VSZ10" s="235"/>
      <c r="VTA10" s="235"/>
      <c r="VTB10" s="235"/>
      <c r="VTC10" s="235"/>
      <c r="VTD10" s="235"/>
      <c r="VTE10" s="235"/>
      <c r="VTF10" s="235"/>
      <c r="VTG10" s="235"/>
      <c r="VTH10" s="235"/>
      <c r="VTI10" s="235"/>
      <c r="VTJ10" s="235"/>
      <c r="VTK10" s="235"/>
      <c r="VTL10" s="235"/>
      <c r="VTM10" s="235"/>
      <c r="VTN10" s="235"/>
      <c r="VTO10" s="235"/>
      <c r="VTP10" s="235"/>
      <c r="VTQ10" s="235"/>
      <c r="VTR10" s="235"/>
      <c r="VTS10" s="235"/>
      <c r="VTT10" s="235"/>
      <c r="VTU10" s="235"/>
      <c r="VTV10" s="235"/>
      <c r="VTW10" s="235"/>
      <c r="VTX10" s="235"/>
      <c r="VTY10" s="235"/>
      <c r="VTZ10" s="235"/>
      <c r="VUA10" s="235"/>
      <c r="VUB10" s="235"/>
      <c r="VUC10" s="235"/>
      <c r="VUD10" s="235"/>
      <c r="VUE10" s="235"/>
      <c r="VUF10" s="235"/>
      <c r="VUG10" s="235"/>
      <c r="VUH10" s="235"/>
      <c r="VUI10" s="235"/>
      <c r="VUJ10" s="235"/>
      <c r="VUK10" s="235"/>
      <c r="VUL10" s="235"/>
      <c r="VUM10" s="235"/>
      <c r="VUN10" s="235"/>
      <c r="VUO10" s="235"/>
      <c r="VUP10" s="235"/>
      <c r="VUQ10" s="235"/>
      <c r="VUR10" s="235"/>
      <c r="VUS10" s="235"/>
      <c r="VUT10" s="235"/>
      <c r="VUU10" s="235"/>
      <c r="VUV10" s="235"/>
      <c r="VUW10" s="235"/>
      <c r="VUX10" s="235"/>
      <c r="VUY10" s="235"/>
      <c r="VUZ10" s="235"/>
      <c r="VVA10" s="235"/>
      <c r="VVB10" s="235"/>
      <c r="VVC10" s="235"/>
      <c r="VVD10" s="235"/>
      <c r="VVE10" s="235"/>
      <c r="VVF10" s="235"/>
      <c r="VVG10" s="235"/>
      <c r="VVH10" s="235"/>
      <c r="VVI10" s="235"/>
      <c r="VVJ10" s="235"/>
      <c r="VVK10" s="235"/>
      <c r="VVL10" s="235"/>
      <c r="VVM10" s="235"/>
      <c r="VVN10" s="235"/>
      <c r="VVO10" s="235"/>
      <c r="VVP10" s="235"/>
      <c r="VVQ10" s="235"/>
      <c r="VVR10" s="235"/>
      <c r="VVS10" s="235"/>
      <c r="VVT10" s="235"/>
      <c r="VVU10" s="235"/>
      <c r="VVV10" s="235"/>
      <c r="VVW10" s="235"/>
      <c r="VVX10" s="235"/>
      <c r="VVY10" s="235"/>
      <c r="VVZ10" s="235"/>
      <c r="VWA10" s="235"/>
      <c r="VWB10" s="235"/>
      <c r="VWC10" s="235"/>
      <c r="VWD10" s="235"/>
      <c r="VWE10" s="235"/>
      <c r="VWF10" s="235"/>
      <c r="VWG10" s="235"/>
      <c r="VWH10" s="235"/>
      <c r="VWI10" s="235"/>
      <c r="VWJ10" s="235"/>
      <c r="VWK10" s="235"/>
      <c r="VWL10" s="235"/>
      <c r="VWM10" s="235"/>
      <c r="VWN10" s="235"/>
      <c r="VWO10" s="235"/>
      <c r="VWP10" s="235"/>
      <c r="VWQ10" s="235"/>
      <c r="VWR10" s="235"/>
      <c r="VWS10" s="235"/>
      <c r="VWT10" s="235"/>
      <c r="VWU10" s="235"/>
      <c r="VWV10" s="235"/>
      <c r="VWW10" s="235"/>
      <c r="VWX10" s="235"/>
      <c r="VWY10" s="235"/>
      <c r="VWZ10" s="235"/>
      <c r="VXA10" s="235"/>
      <c r="VXB10" s="235"/>
      <c r="VXC10" s="235"/>
      <c r="VXD10" s="235"/>
      <c r="VXE10" s="235"/>
      <c r="VXF10" s="235"/>
      <c r="VXG10" s="235"/>
      <c r="VXH10" s="235"/>
      <c r="VXI10" s="235"/>
      <c r="VXJ10" s="235"/>
      <c r="VXK10" s="235"/>
      <c r="VXL10" s="235"/>
      <c r="VXM10" s="235"/>
      <c r="VXN10" s="235"/>
      <c r="VXO10" s="235"/>
      <c r="VXP10" s="235"/>
      <c r="VXQ10" s="235"/>
      <c r="VXR10" s="235"/>
      <c r="VXS10" s="235"/>
      <c r="VXT10" s="235"/>
      <c r="VXU10" s="235"/>
      <c r="VXV10" s="235"/>
      <c r="VXW10" s="235"/>
      <c r="VXX10" s="235"/>
      <c r="VXY10" s="235"/>
      <c r="VXZ10" s="235"/>
      <c r="VYA10" s="235"/>
      <c r="VYB10" s="235"/>
      <c r="VYC10" s="235"/>
      <c r="VYD10" s="235"/>
      <c r="VYE10" s="235"/>
      <c r="VYF10" s="235"/>
      <c r="VYG10" s="235"/>
      <c r="VYH10" s="235"/>
      <c r="VYI10" s="235"/>
      <c r="VYJ10" s="235"/>
      <c r="VYK10" s="235"/>
      <c r="VYL10" s="235"/>
      <c r="VYM10" s="235"/>
      <c r="VYN10" s="235"/>
      <c r="VYO10" s="235"/>
      <c r="VYP10" s="235"/>
      <c r="VYQ10" s="235"/>
      <c r="VYR10" s="235"/>
      <c r="VYS10" s="235"/>
      <c r="VYT10" s="235"/>
      <c r="VYU10" s="235"/>
      <c r="VYV10" s="235"/>
      <c r="VYW10" s="235"/>
      <c r="VYX10" s="235"/>
      <c r="VYY10" s="235"/>
      <c r="VYZ10" s="235"/>
      <c r="VZA10" s="235"/>
      <c r="VZB10" s="235"/>
      <c r="VZC10" s="235"/>
      <c r="VZD10" s="235"/>
      <c r="VZE10" s="235"/>
      <c r="VZF10" s="235"/>
      <c r="VZG10" s="235"/>
      <c r="VZH10" s="235"/>
      <c r="VZI10" s="235"/>
      <c r="VZJ10" s="235"/>
      <c r="VZK10" s="235"/>
      <c r="VZL10" s="235"/>
      <c r="VZM10" s="235"/>
      <c r="VZN10" s="235"/>
      <c r="VZO10" s="235"/>
      <c r="VZP10" s="235"/>
      <c r="VZQ10" s="235"/>
      <c r="VZR10" s="235"/>
      <c r="VZS10" s="235"/>
      <c r="VZT10" s="235"/>
      <c r="VZU10" s="235"/>
      <c r="VZV10" s="235"/>
      <c r="VZW10" s="235"/>
      <c r="VZX10" s="235"/>
      <c r="VZY10" s="235"/>
      <c r="VZZ10" s="235"/>
      <c r="WAA10" s="235"/>
      <c r="WAB10" s="235"/>
      <c r="WAC10" s="235"/>
      <c r="WAD10" s="235"/>
      <c r="WAE10" s="235"/>
      <c r="WAF10" s="235"/>
      <c r="WAG10" s="235"/>
      <c r="WAH10" s="235"/>
      <c r="WAI10" s="235"/>
      <c r="WAJ10" s="235"/>
      <c r="WAK10" s="235"/>
      <c r="WAL10" s="235"/>
      <c r="WAM10" s="235"/>
      <c r="WAN10" s="235"/>
      <c r="WAO10" s="235"/>
      <c r="WAP10" s="235"/>
      <c r="WAQ10" s="235"/>
      <c r="WAR10" s="235"/>
      <c r="WAS10" s="235"/>
      <c r="WAT10" s="235"/>
      <c r="WAU10" s="235"/>
      <c r="WAV10" s="235"/>
      <c r="WAW10" s="235"/>
      <c r="WAX10" s="235"/>
      <c r="WAY10" s="235"/>
      <c r="WAZ10" s="235"/>
      <c r="WBA10" s="235"/>
      <c r="WBB10" s="235"/>
      <c r="WBC10" s="235"/>
      <c r="WBD10" s="235"/>
      <c r="WBE10" s="235"/>
      <c r="WBF10" s="235"/>
      <c r="WBG10" s="235"/>
      <c r="WBH10" s="235"/>
      <c r="WBI10" s="235"/>
      <c r="WBJ10" s="235"/>
      <c r="WBK10" s="235"/>
      <c r="WBL10" s="235"/>
      <c r="WBM10" s="235"/>
      <c r="WBN10" s="235"/>
      <c r="WBO10" s="235"/>
      <c r="WBP10" s="235"/>
      <c r="WBQ10" s="235"/>
      <c r="WBR10" s="235"/>
      <c r="WBS10" s="235"/>
      <c r="WBT10" s="235"/>
      <c r="WBU10" s="235"/>
      <c r="WBV10" s="235"/>
      <c r="WBW10" s="235"/>
      <c r="WBX10" s="235"/>
      <c r="WBY10" s="235"/>
      <c r="WBZ10" s="235"/>
      <c r="WCA10" s="235"/>
      <c r="WCB10" s="235"/>
      <c r="WCC10" s="235"/>
      <c r="WCD10" s="235"/>
      <c r="WCE10" s="235"/>
      <c r="WCF10" s="235"/>
      <c r="WCG10" s="235"/>
      <c r="WCH10" s="235"/>
      <c r="WCI10" s="235"/>
      <c r="WCJ10" s="235"/>
      <c r="WCK10" s="235"/>
      <c r="WCL10" s="235"/>
      <c r="WCM10" s="235"/>
      <c r="WCN10" s="235"/>
      <c r="WCO10" s="235"/>
      <c r="WCP10" s="235"/>
      <c r="WCQ10" s="235"/>
      <c r="WCR10" s="235"/>
      <c r="WCS10" s="235"/>
      <c r="WCT10" s="235"/>
      <c r="WCU10" s="235"/>
      <c r="WCV10" s="235"/>
      <c r="WCW10" s="235"/>
      <c r="WCX10" s="235"/>
      <c r="WCY10" s="235"/>
      <c r="WCZ10" s="235"/>
      <c r="WDA10" s="235"/>
      <c r="WDB10" s="235"/>
      <c r="WDC10" s="235"/>
      <c r="WDD10" s="235"/>
      <c r="WDE10" s="235"/>
      <c r="WDF10" s="235"/>
      <c r="WDG10" s="235"/>
      <c r="WDH10" s="235"/>
      <c r="WDI10" s="235"/>
      <c r="WDJ10" s="235"/>
      <c r="WDK10" s="235"/>
      <c r="WDL10" s="235"/>
      <c r="WDM10" s="235"/>
      <c r="WDN10" s="235"/>
      <c r="WDO10" s="235"/>
      <c r="WDP10" s="235"/>
      <c r="WDQ10" s="235"/>
      <c r="WDR10" s="235"/>
      <c r="WDS10" s="235"/>
      <c r="WDT10" s="235"/>
      <c r="WDU10" s="235"/>
      <c r="WDV10" s="235"/>
      <c r="WDW10" s="235"/>
      <c r="WDX10" s="235"/>
      <c r="WDY10" s="235"/>
      <c r="WDZ10" s="235"/>
      <c r="WEA10" s="235"/>
      <c r="WEB10" s="235"/>
      <c r="WEC10" s="235"/>
      <c r="WED10" s="235"/>
      <c r="WEE10" s="235"/>
      <c r="WEF10" s="235"/>
      <c r="WEG10" s="235"/>
      <c r="WEH10" s="235"/>
      <c r="WEI10" s="235"/>
      <c r="WEJ10" s="235"/>
      <c r="WEK10" s="235"/>
      <c r="WEL10" s="235"/>
      <c r="WEM10" s="235"/>
      <c r="WEN10" s="235"/>
      <c r="WEO10" s="235"/>
      <c r="WEP10" s="235"/>
      <c r="WEQ10" s="235"/>
      <c r="WER10" s="235"/>
      <c r="WES10" s="235"/>
      <c r="WET10" s="235"/>
      <c r="WEU10" s="235"/>
      <c r="WEV10" s="235"/>
      <c r="WEW10" s="235"/>
      <c r="WEX10" s="235"/>
      <c r="WEY10" s="235"/>
      <c r="WEZ10" s="235"/>
      <c r="WFA10" s="235"/>
      <c r="WFB10" s="235"/>
      <c r="WFC10" s="235"/>
      <c r="WFD10" s="235"/>
      <c r="WFE10" s="235"/>
      <c r="WFF10" s="235"/>
      <c r="WFG10" s="235"/>
      <c r="WFH10" s="235"/>
      <c r="WFI10" s="235"/>
      <c r="WFJ10" s="235"/>
      <c r="WFK10" s="235"/>
      <c r="WFL10" s="235"/>
      <c r="WFM10" s="235"/>
      <c r="WFN10" s="235"/>
      <c r="WFO10" s="235"/>
      <c r="WFP10" s="235"/>
      <c r="WFQ10" s="235"/>
      <c r="WFR10" s="235"/>
      <c r="WFS10" s="235"/>
      <c r="WFT10" s="235"/>
      <c r="WFU10" s="235"/>
      <c r="WFV10" s="235"/>
      <c r="WFW10" s="235"/>
      <c r="WFX10" s="235"/>
      <c r="WFY10" s="235"/>
      <c r="WFZ10" s="235"/>
      <c r="WGA10" s="235"/>
      <c r="WGB10" s="235"/>
      <c r="WGC10" s="235"/>
      <c r="WGD10" s="235"/>
      <c r="WGE10" s="235"/>
      <c r="WGF10" s="235"/>
      <c r="WGG10" s="235"/>
      <c r="WGH10" s="235"/>
      <c r="WGI10" s="235"/>
      <c r="WGJ10" s="235"/>
      <c r="WGK10" s="235"/>
      <c r="WGL10" s="235"/>
      <c r="WGM10" s="235"/>
      <c r="WGN10" s="235"/>
      <c r="WGO10" s="235"/>
      <c r="WGP10" s="235"/>
      <c r="WGQ10" s="235"/>
      <c r="WGR10" s="235"/>
      <c r="WGS10" s="235"/>
      <c r="WGT10" s="235"/>
      <c r="WGU10" s="235"/>
      <c r="WGV10" s="235"/>
      <c r="WGW10" s="235"/>
      <c r="WGX10" s="235"/>
      <c r="WGY10" s="235"/>
      <c r="WGZ10" s="235"/>
      <c r="WHA10" s="235"/>
      <c r="WHB10" s="235"/>
      <c r="WHC10" s="235"/>
      <c r="WHD10" s="235"/>
      <c r="WHE10" s="235"/>
      <c r="WHF10" s="235"/>
      <c r="WHG10" s="235"/>
      <c r="WHH10" s="235"/>
      <c r="WHI10" s="235"/>
      <c r="WHJ10" s="235"/>
      <c r="WHK10" s="235"/>
      <c r="WHL10" s="235"/>
      <c r="WHM10" s="235"/>
      <c r="WHN10" s="235"/>
      <c r="WHO10" s="235"/>
      <c r="WHP10" s="235"/>
      <c r="WHQ10" s="235"/>
      <c r="WHR10" s="235"/>
      <c r="WHS10" s="235"/>
      <c r="WHT10" s="235"/>
      <c r="WHU10" s="235"/>
      <c r="WHV10" s="235"/>
      <c r="WHW10" s="235"/>
      <c r="WHX10" s="235"/>
      <c r="WHY10" s="235"/>
      <c r="WHZ10" s="235"/>
      <c r="WIA10" s="235"/>
      <c r="WIB10" s="235"/>
      <c r="WIC10" s="235"/>
      <c r="WID10" s="235"/>
      <c r="WIE10" s="235"/>
      <c r="WIF10" s="235"/>
      <c r="WIG10" s="235"/>
      <c r="WIH10" s="235"/>
      <c r="WII10" s="235"/>
      <c r="WIJ10" s="235"/>
      <c r="WIK10" s="235"/>
      <c r="WIL10" s="235"/>
      <c r="WIM10" s="235"/>
      <c r="WIN10" s="235"/>
      <c r="WIO10" s="235"/>
      <c r="WIP10" s="235"/>
      <c r="WIQ10" s="235"/>
      <c r="WIR10" s="235"/>
      <c r="WIS10" s="235"/>
      <c r="WIT10" s="235"/>
      <c r="WIU10" s="235"/>
      <c r="WIV10" s="235"/>
      <c r="WIW10" s="235"/>
      <c r="WIX10" s="235"/>
      <c r="WIY10" s="235"/>
      <c r="WIZ10" s="235"/>
      <c r="WJA10" s="235"/>
      <c r="WJB10" s="235"/>
      <c r="WJC10" s="235"/>
      <c r="WJD10" s="235"/>
      <c r="WJE10" s="235"/>
      <c r="WJF10" s="235"/>
      <c r="WJG10" s="235"/>
      <c r="WJH10" s="235"/>
      <c r="WJI10" s="235"/>
      <c r="WJJ10" s="235"/>
      <c r="WJK10" s="235"/>
      <c r="WJL10" s="235"/>
      <c r="WJM10" s="235"/>
      <c r="WJN10" s="235"/>
      <c r="WJO10" s="235"/>
      <c r="WJP10" s="235"/>
      <c r="WJQ10" s="235"/>
      <c r="WJR10" s="235"/>
      <c r="WJS10" s="235"/>
      <c r="WJT10" s="235"/>
      <c r="WJU10" s="235"/>
      <c r="WJV10" s="235"/>
      <c r="WJW10" s="235"/>
      <c r="WJX10" s="235"/>
      <c r="WJY10" s="235"/>
      <c r="WJZ10" s="235"/>
      <c r="WKA10" s="235"/>
      <c r="WKB10" s="235"/>
      <c r="WKC10" s="235"/>
      <c r="WKD10" s="235"/>
      <c r="WKE10" s="235"/>
      <c r="WKF10" s="235"/>
      <c r="WKG10" s="235"/>
      <c r="WKH10" s="235"/>
      <c r="WKI10" s="235"/>
      <c r="WKJ10" s="235"/>
      <c r="WKK10" s="235"/>
      <c r="WKL10" s="235"/>
      <c r="WKM10" s="235"/>
      <c r="WKN10" s="235"/>
      <c r="WKO10" s="235"/>
      <c r="WKP10" s="235"/>
      <c r="WKQ10" s="235"/>
      <c r="WKR10" s="235"/>
      <c r="WKS10" s="235"/>
      <c r="WKT10" s="235"/>
      <c r="WKU10" s="235"/>
      <c r="WKV10" s="235"/>
      <c r="WKW10" s="235"/>
      <c r="WKX10" s="235"/>
      <c r="WKY10" s="235"/>
      <c r="WKZ10" s="235"/>
      <c r="WLA10" s="235"/>
      <c r="WLB10" s="235"/>
      <c r="WLC10" s="235"/>
      <c r="WLD10" s="235"/>
      <c r="WLE10" s="235"/>
      <c r="WLF10" s="235"/>
      <c r="WLG10" s="235"/>
      <c r="WLH10" s="235"/>
      <c r="WLI10" s="235"/>
      <c r="WLJ10" s="235"/>
      <c r="WLK10" s="235"/>
      <c r="WLL10" s="235"/>
      <c r="WLM10" s="235"/>
      <c r="WLN10" s="235"/>
      <c r="WLO10" s="235"/>
      <c r="WLP10" s="235"/>
      <c r="WLQ10" s="235"/>
      <c r="WLR10" s="235"/>
      <c r="WLS10" s="235"/>
      <c r="WLT10" s="235"/>
      <c r="WLU10" s="235"/>
      <c r="WLV10" s="235"/>
      <c r="WLW10" s="235"/>
      <c r="WLX10" s="235"/>
      <c r="WLY10" s="235"/>
      <c r="WLZ10" s="235"/>
      <c r="WMA10" s="235"/>
      <c r="WMB10" s="235"/>
      <c r="WMC10" s="235"/>
      <c r="WMD10" s="235"/>
      <c r="WME10" s="235"/>
      <c r="WMF10" s="235"/>
      <c r="WMG10" s="235"/>
      <c r="WMH10" s="235"/>
      <c r="WMI10" s="235"/>
      <c r="WMJ10" s="235"/>
      <c r="WMK10" s="235"/>
      <c r="WML10" s="235"/>
      <c r="WMM10" s="235"/>
      <c r="WMN10" s="235"/>
      <c r="WMO10" s="235"/>
      <c r="WMP10" s="235"/>
      <c r="WMQ10" s="235"/>
      <c r="WMR10" s="235"/>
      <c r="WMS10" s="235"/>
      <c r="WMT10" s="235"/>
      <c r="WMU10" s="235"/>
      <c r="WMV10" s="235"/>
      <c r="WMW10" s="235"/>
      <c r="WMX10" s="235"/>
      <c r="WMY10" s="235"/>
      <c r="WMZ10" s="235"/>
      <c r="WNA10" s="235"/>
      <c r="WNB10" s="235"/>
      <c r="WNC10" s="235"/>
      <c r="WND10" s="235"/>
      <c r="WNE10" s="235"/>
      <c r="WNF10" s="235"/>
      <c r="WNG10" s="235"/>
      <c r="WNH10" s="235"/>
      <c r="WNI10" s="235"/>
      <c r="WNJ10" s="235"/>
      <c r="WNK10" s="235"/>
      <c r="WNL10" s="235"/>
      <c r="WNM10" s="235"/>
      <c r="WNN10" s="235"/>
      <c r="WNO10" s="235"/>
      <c r="WNP10" s="235"/>
      <c r="WNQ10" s="235"/>
      <c r="WNR10" s="235"/>
      <c r="WNS10" s="235"/>
      <c r="WNT10" s="235"/>
      <c r="WNU10" s="235"/>
      <c r="WNV10" s="235"/>
      <c r="WNW10" s="235"/>
      <c r="WNX10" s="235"/>
      <c r="WNY10" s="235"/>
      <c r="WNZ10" s="235"/>
      <c r="WOA10" s="235"/>
      <c r="WOB10" s="235"/>
      <c r="WOC10" s="235"/>
      <c r="WOD10" s="235"/>
      <c r="WOE10" s="235"/>
      <c r="WOF10" s="235"/>
      <c r="WOG10" s="235"/>
      <c r="WOH10" s="235"/>
      <c r="WOI10" s="235"/>
      <c r="WOJ10" s="235"/>
      <c r="WOK10" s="235"/>
      <c r="WOL10" s="235"/>
      <c r="WOM10" s="235"/>
      <c r="WON10" s="235"/>
      <c r="WOO10" s="235"/>
      <c r="WOP10" s="235"/>
      <c r="WOQ10" s="235"/>
      <c r="WOR10" s="235"/>
      <c r="WOS10" s="235"/>
      <c r="WOT10" s="235"/>
      <c r="WOU10" s="235"/>
      <c r="WOV10" s="235"/>
      <c r="WOW10" s="235"/>
      <c r="WOX10" s="235"/>
      <c r="WOY10" s="235"/>
      <c r="WOZ10" s="235"/>
      <c r="WPA10" s="235"/>
      <c r="WPB10" s="235"/>
      <c r="WPC10" s="235"/>
      <c r="WPD10" s="235"/>
      <c r="WPE10" s="235"/>
      <c r="WPF10" s="235"/>
      <c r="WPG10" s="235"/>
      <c r="WPH10" s="235"/>
      <c r="WPI10" s="235"/>
      <c r="WPJ10" s="235"/>
      <c r="WPK10" s="235"/>
      <c r="WPL10" s="235"/>
      <c r="WPM10" s="235"/>
      <c r="WPN10" s="235"/>
      <c r="WPO10" s="235"/>
      <c r="WPP10" s="235"/>
      <c r="WPQ10" s="235"/>
      <c r="WPR10" s="235"/>
      <c r="WPS10" s="235"/>
      <c r="WPT10" s="235"/>
      <c r="WPU10" s="235"/>
      <c r="WPV10" s="235"/>
      <c r="WPW10" s="235"/>
      <c r="WPX10" s="235"/>
      <c r="WPY10" s="235"/>
      <c r="WPZ10" s="235"/>
      <c r="WQA10" s="235"/>
      <c r="WQB10" s="235"/>
      <c r="WQC10" s="235"/>
      <c r="WQD10" s="235"/>
      <c r="WQE10" s="235"/>
      <c r="WQF10" s="235"/>
      <c r="WQG10" s="235"/>
      <c r="WQH10" s="235"/>
      <c r="WQI10" s="235"/>
      <c r="WQJ10" s="235"/>
      <c r="WQK10" s="235"/>
      <c r="WQL10" s="235"/>
      <c r="WQM10" s="235"/>
      <c r="WQN10" s="235"/>
      <c r="WQO10" s="235"/>
      <c r="WQP10" s="235"/>
      <c r="WQQ10" s="235"/>
      <c r="WQR10" s="235"/>
      <c r="WQS10" s="235"/>
      <c r="WQT10" s="235"/>
      <c r="WQU10" s="235"/>
      <c r="WQV10" s="235"/>
      <c r="WQW10" s="235"/>
      <c r="WQX10" s="235"/>
      <c r="WQY10" s="235"/>
      <c r="WQZ10" s="235"/>
      <c r="WRA10" s="235"/>
      <c r="WRB10" s="235"/>
      <c r="WRC10" s="235"/>
      <c r="WRD10" s="235"/>
      <c r="WRE10" s="235"/>
      <c r="WRF10" s="235"/>
      <c r="WRG10" s="235"/>
      <c r="WRH10" s="235"/>
      <c r="WRI10" s="235"/>
      <c r="WRJ10" s="235"/>
      <c r="WRK10" s="235"/>
      <c r="WRL10" s="235"/>
      <c r="WRM10" s="235"/>
      <c r="WRN10" s="235"/>
      <c r="WRO10" s="235"/>
      <c r="WRP10" s="235"/>
      <c r="WRQ10" s="235"/>
      <c r="WRR10" s="235"/>
      <c r="WRS10" s="235"/>
      <c r="WRT10" s="235"/>
      <c r="WRU10" s="235"/>
      <c r="WRV10" s="235"/>
      <c r="WRW10" s="235"/>
      <c r="WRX10" s="235"/>
      <c r="WRY10" s="235"/>
      <c r="WRZ10" s="235"/>
      <c r="WSA10" s="235"/>
      <c r="WSB10" s="235"/>
      <c r="WSC10" s="235"/>
      <c r="WSD10" s="235"/>
      <c r="WSE10" s="235"/>
      <c r="WSF10" s="235"/>
      <c r="WSG10" s="235"/>
      <c r="WSH10" s="235"/>
      <c r="WSI10" s="235"/>
      <c r="WSJ10" s="235"/>
      <c r="WSK10" s="235"/>
      <c r="WSL10" s="235"/>
      <c r="WSM10" s="235"/>
      <c r="WSN10" s="235"/>
      <c r="WSO10" s="235"/>
      <c r="WSP10" s="235"/>
      <c r="WSQ10" s="235"/>
      <c r="WSR10" s="235"/>
      <c r="WSS10" s="235"/>
      <c r="WST10" s="235"/>
      <c r="WSU10" s="235"/>
      <c r="WSV10" s="235"/>
      <c r="WSW10" s="235"/>
      <c r="WSX10" s="235"/>
      <c r="WSY10" s="235"/>
      <c r="WSZ10" s="235"/>
      <c r="WTA10" s="235"/>
      <c r="WTB10" s="235"/>
      <c r="WTC10" s="235"/>
      <c r="WTD10" s="235"/>
      <c r="WTE10" s="235"/>
      <c r="WTF10" s="235"/>
      <c r="WTG10" s="235"/>
      <c r="WTH10" s="235"/>
      <c r="WTI10" s="235"/>
      <c r="WTJ10" s="235"/>
      <c r="WTK10" s="235"/>
      <c r="WTL10" s="235"/>
      <c r="WTM10" s="235"/>
      <c r="WTN10" s="235"/>
      <c r="WTO10" s="235"/>
      <c r="WTP10" s="235"/>
      <c r="WTQ10" s="235"/>
      <c r="WTR10" s="235"/>
      <c r="WTS10" s="235"/>
      <c r="WTT10" s="235"/>
      <c r="WTU10" s="235"/>
      <c r="WTV10" s="235"/>
      <c r="WTW10" s="235"/>
      <c r="WTX10" s="235"/>
      <c r="WTY10" s="235"/>
      <c r="WTZ10" s="235"/>
      <c r="WUA10" s="235"/>
      <c r="WUB10" s="235"/>
      <c r="WUC10" s="235"/>
      <c r="WUD10" s="235"/>
      <c r="WUE10" s="235"/>
      <c r="WUF10" s="235"/>
      <c r="WUG10" s="235"/>
      <c r="WUH10" s="235"/>
      <c r="WUI10" s="235"/>
      <c r="WUJ10" s="235"/>
      <c r="WUK10" s="235"/>
      <c r="WUL10" s="235"/>
      <c r="WUM10" s="235"/>
      <c r="WUN10" s="235"/>
      <c r="WUO10" s="235"/>
      <c r="WUP10" s="235"/>
      <c r="WUQ10" s="235"/>
      <c r="WUR10" s="235"/>
      <c r="WUS10" s="235"/>
      <c r="WUT10" s="235"/>
      <c r="WUU10" s="235"/>
      <c r="WUV10" s="235"/>
      <c r="WUW10" s="235"/>
      <c r="WUX10" s="235"/>
      <c r="WUY10" s="235"/>
      <c r="WUZ10" s="235"/>
      <c r="WVA10" s="235"/>
      <c r="WVB10" s="235"/>
      <c r="WVC10" s="235"/>
      <c r="WVD10" s="235"/>
      <c r="WVE10" s="235"/>
      <c r="WVF10" s="235"/>
      <c r="WVG10" s="235"/>
      <c r="WVH10" s="235"/>
      <c r="WVI10" s="235"/>
      <c r="WVJ10" s="235"/>
      <c r="WVK10" s="235"/>
      <c r="WVL10" s="235"/>
      <c r="WVM10" s="235"/>
      <c r="WVN10" s="235"/>
      <c r="WVO10" s="235"/>
      <c r="WVP10" s="235"/>
      <c r="WVQ10" s="235"/>
      <c r="WVR10" s="235"/>
      <c r="WVS10" s="235"/>
      <c r="WVT10" s="235"/>
      <c r="WVU10" s="235"/>
      <c r="WVV10" s="235"/>
      <c r="WVW10" s="235"/>
      <c r="WVX10" s="235"/>
      <c r="WVY10" s="235"/>
      <c r="WVZ10" s="235"/>
      <c r="WWA10" s="235"/>
      <c r="WWB10" s="235"/>
      <c r="WWC10" s="235"/>
      <c r="WWD10" s="235"/>
      <c r="WWE10" s="235"/>
      <c r="WWF10" s="235"/>
      <c r="WWG10" s="235"/>
      <c r="WWH10" s="235"/>
      <c r="WWI10" s="235"/>
      <c r="WWJ10" s="235"/>
      <c r="WWK10" s="235"/>
      <c r="WWL10" s="235"/>
      <c r="WWM10" s="235"/>
      <c r="WWN10" s="235"/>
      <c r="WWO10" s="235"/>
      <c r="WWP10" s="235"/>
      <c r="WWQ10" s="235"/>
      <c r="WWR10" s="235"/>
      <c r="WWS10" s="235"/>
      <c r="WWT10" s="235"/>
      <c r="WWU10" s="235"/>
      <c r="WWV10" s="235"/>
      <c r="WWW10" s="235"/>
      <c r="WWX10" s="235"/>
      <c r="WWY10" s="235"/>
      <c r="WWZ10" s="235"/>
      <c r="WXA10" s="235"/>
      <c r="WXB10" s="235"/>
      <c r="WXC10" s="235"/>
      <c r="WXD10" s="235"/>
      <c r="WXE10" s="235"/>
      <c r="WXF10" s="235"/>
      <c r="WXG10" s="235"/>
      <c r="WXH10" s="235"/>
      <c r="WXI10" s="235"/>
      <c r="WXJ10" s="235"/>
      <c r="WXK10" s="235"/>
      <c r="WXL10" s="235"/>
      <c r="WXM10" s="235"/>
      <c r="WXN10" s="235"/>
      <c r="WXO10" s="235"/>
      <c r="WXP10" s="235"/>
      <c r="WXQ10" s="235"/>
      <c r="WXR10" s="235"/>
      <c r="WXS10" s="235"/>
      <c r="WXT10" s="235"/>
      <c r="WXU10" s="235"/>
      <c r="WXV10" s="235"/>
      <c r="WXW10" s="235"/>
      <c r="WXX10" s="235"/>
      <c r="WXY10" s="235"/>
      <c r="WXZ10" s="235"/>
      <c r="WYA10" s="235"/>
      <c r="WYB10" s="235"/>
      <c r="WYC10" s="235"/>
      <c r="WYD10" s="235"/>
      <c r="WYE10" s="235"/>
      <c r="WYF10" s="235"/>
      <c r="WYG10" s="235"/>
      <c r="WYH10" s="235"/>
      <c r="WYI10" s="235"/>
      <c r="WYJ10" s="235"/>
      <c r="WYK10" s="235"/>
      <c r="WYL10" s="235"/>
      <c r="WYM10" s="235"/>
      <c r="WYN10" s="235"/>
      <c r="WYO10" s="235"/>
      <c r="WYP10" s="235"/>
      <c r="WYQ10" s="235"/>
      <c r="WYR10" s="235"/>
      <c r="WYS10" s="235"/>
      <c r="WYT10" s="235"/>
      <c r="WYU10" s="235"/>
      <c r="WYV10" s="235"/>
      <c r="WYW10" s="235"/>
      <c r="WYX10" s="235"/>
      <c r="WYY10" s="235"/>
      <c r="WYZ10" s="235"/>
      <c r="WZA10" s="235"/>
      <c r="WZB10" s="235"/>
      <c r="WZC10" s="235"/>
      <c r="WZD10" s="235"/>
      <c r="WZE10" s="235"/>
      <c r="WZF10" s="235"/>
      <c r="WZG10" s="235"/>
      <c r="WZH10" s="235"/>
      <c r="WZI10" s="235"/>
      <c r="WZJ10" s="235"/>
      <c r="WZK10" s="235"/>
      <c r="WZL10" s="235"/>
      <c r="WZM10" s="235"/>
      <c r="WZN10" s="235"/>
      <c r="WZO10" s="235"/>
      <c r="WZP10" s="235"/>
      <c r="WZQ10" s="235"/>
      <c r="WZR10" s="235"/>
      <c r="WZS10" s="235"/>
      <c r="WZT10" s="235"/>
      <c r="WZU10" s="235"/>
      <c r="WZV10" s="235"/>
      <c r="WZW10" s="235"/>
      <c r="WZX10" s="235"/>
      <c r="WZY10" s="235"/>
      <c r="WZZ10" s="235"/>
      <c r="XAA10" s="235"/>
      <c r="XAB10" s="235"/>
      <c r="XAC10" s="235"/>
      <c r="XAD10" s="235"/>
      <c r="XAE10" s="235"/>
      <c r="XAF10" s="235"/>
      <c r="XAG10" s="235"/>
      <c r="XAH10" s="235"/>
      <c r="XAI10" s="235"/>
      <c r="XAJ10" s="235"/>
      <c r="XAK10" s="235"/>
      <c r="XAL10" s="235"/>
      <c r="XAM10" s="235"/>
      <c r="XAN10" s="235"/>
      <c r="XAO10" s="235"/>
      <c r="XAP10" s="235"/>
      <c r="XAQ10" s="235"/>
      <c r="XAR10" s="235"/>
      <c r="XAS10" s="235"/>
      <c r="XAT10" s="235"/>
      <c r="XAU10" s="235"/>
      <c r="XAV10" s="235"/>
      <c r="XAW10" s="235"/>
      <c r="XAX10" s="235"/>
      <c r="XAY10" s="235"/>
      <c r="XAZ10" s="235"/>
      <c r="XBA10" s="235"/>
      <c r="XBB10" s="235"/>
      <c r="XBC10" s="235"/>
      <c r="XBD10" s="235"/>
      <c r="XBE10" s="235"/>
    </row>
    <row r="11" spans="1:16281">
      <c r="A11" s="226">
        <v>7</v>
      </c>
      <c r="B11" s="152" t="s">
        <v>98</v>
      </c>
      <c r="C11" s="231" t="s">
        <v>69</v>
      </c>
      <c r="D11" s="149" t="s">
        <v>98</v>
      </c>
      <c r="E11" s="89" t="s">
        <v>86</v>
      </c>
      <c r="F11" s="89" t="s">
        <v>86</v>
      </c>
      <c r="G11" s="89" t="s">
        <v>86</v>
      </c>
      <c r="H11" s="89" t="s">
        <v>86</v>
      </c>
      <c r="I11" s="89" t="s">
        <v>86</v>
      </c>
      <c r="J11" s="89" t="s">
        <v>86</v>
      </c>
      <c r="K11" s="89" t="s">
        <v>86</v>
      </c>
      <c r="L11" s="89" t="s">
        <v>86</v>
      </c>
      <c r="M11" s="89" t="s">
        <v>86</v>
      </c>
      <c r="N11" s="89" t="s">
        <v>86</v>
      </c>
      <c r="O11" s="89" t="s">
        <v>86</v>
      </c>
      <c r="P11" s="89" t="s">
        <v>86</v>
      </c>
      <c r="Q11" s="89" t="s">
        <v>86</v>
      </c>
      <c r="R11" s="89" t="s">
        <v>86</v>
      </c>
      <c r="S11" s="89" t="s">
        <v>86</v>
      </c>
      <c r="T11" s="89" t="s">
        <v>86</v>
      </c>
      <c r="U11" s="89" t="s">
        <v>86</v>
      </c>
      <c r="V11" s="89" t="s">
        <v>86</v>
      </c>
      <c r="W11" s="89" t="s">
        <v>86</v>
      </c>
      <c r="X11" s="89" t="s">
        <v>86</v>
      </c>
      <c r="Y11" s="89" t="s">
        <v>86</v>
      </c>
      <c r="Z11" s="89" t="s">
        <v>86</v>
      </c>
      <c r="AA11" s="89" t="s">
        <v>86</v>
      </c>
      <c r="AB11" s="89" t="s">
        <v>86</v>
      </c>
      <c r="AC11" s="89" t="s">
        <v>86</v>
      </c>
      <c r="AD11" s="89" t="s">
        <v>86</v>
      </c>
      <c r="AE11" s="89" t="s">
        <v>86</v>
      </c>
      <c r="AF11" s="89" t="s">
        <v>86</v>
      </c>
      <c r="AG11" s="89" t="s">
        <v>86</v>
      </c>
      <c r="AH11" s="89" t="s">
        <v>86</v>
      </c>
      <c r="AI11" s="89" t="s">
        <v>86</v>
      </c>
      <c r="AJ11" s="89" t="s">
        <v>86</v>
      </c>
      <c r="AK11" s="89" t="s">
        <v>86</v>
      </c>
      <c r="AL11" s="89" t="s">
        <v>86</v>
      </c>
      <c r="AM11" s="89" t="s">
        <v>86</v>
      </c>
      <c r="AN11" s="89" t="s">
        <v>86</v>
      </c>
      <c r="AO11" s="89" t="s">
        <v>86</v>
      </c>
      <c r="AP11" s="89" t="s">
        <v>86</v>
      </c>
      <c r="AQ11" s="89" t="s">
        <v>86</v>
      </c>
      <c r="AR11" s="89" t="s">
        <v>86</v>
      </c>
    </row>
    <row r="12" spans="1:16281">
      <c r="A12" s="226">
        <v>8</v>
      </c>
      <c r="B12" s="152" t="s">
        <v>99</v>
      </c>
      <c r="C12" s="231" t="s">
        <v>69</v>
      </c>
      <c r="D12" s="149" t="s">
        <v>99</v>
      </c>
      <c r="E12" s="89" t="s">
        <v>86</v>
      </c>
      <c r="F12" s="89" t="s">
        <v>86</v>
      </c>
      <c r="G12" s="89" t="s">
        <v>86</v>
      </c>
      <c r="H12" s="89" t="s">
        <v>86</v>
      </c>
      <c r="I12" s="89" t="s">
        <v>86</v>
      </c>
      <c r="J12" s="89" t="s">
        <v>86</v>
      </c>
      <c r="K12" s="89" t="s">
        <v>86</v>
      </c>
      <c r="L12" s="89" t="s">
        <v>86</v>
      </c>
      <c r="M12" s="89" t="s">
        <v>86</v>
      </c>
      <c r="N12" s="89" t="s">
        <v>86</v>
      </c>
      <c r="O12" s="89" t="s">
        <v>86</v>
      </c>
      <c r="P12" s="89" t="s">
        <v>86</v>
      </c>
      <c r="Q12" s="89" t="s">
        <v>86</v>
      </c>
      <c r="R12" s="89" t="s">
        <v>86</v>
      </c>
      <c r="S12" s="89" t="s">
        <v>86</v>
      </c>
      <c r="T12" s="89" t="s">
        <v>86</v>
      </c>
      <c r="U12" s="89" t="s">
        <v>86</v>
      </c>
      <c r="V12" s="89" t="s">
        <v>86</v>
      </c>
      <c r="W12" s="89" t="s">
        <v>86</v>
      </c>
      <c r="X12" s="89" t="s">
        <v>86</v>
      </c>
      <c r="Y12" s="89" t="s">
        <v>86</v>
      </c>
      <c r="Z12" s="89" t="s">
        <v>86</v>
      </c>
      <c r="AA12" s="89" t="s">
        <v>86</v>
      </c>
      <c r="AB12" s="89" t="s">
        <v>86</v>
      </c>
      <c r="AC12" s="89" t="s">
        <v>86</v>
      </c>
      <c r="AD12" s="89" t="s">
        <v>86</v>
      </c>
      <c r="AE12" s="89" t="s">
        <v>86</v>
      </c>
      <c r="AF12" s="89" t="s">
        <v>86</v>
      </c>
      <c r="AG12" s="89" t="s">
        <v>86</v>
      </c>
      <c r="AH12" s="89" t="s">
        <v>86</v>
      </c>
      <c r="AI12" s="89" t="s">
        <v>86</v>
      </c>
      <c r="AJ12" s="89" t="s">
        <v>86</v>
      </c>
      <c r="AK12" s="89" t="s">
        <v>86</v>
      </c>
      <c r="AL12" s="89" t="s">
        <v>86</v>
      </c>
      <c r="AM12" s="89" t="s">
        <v>86</v>
      </c>
      <c r="AN12" s="89" t="s">
        <v>86</v>
      </c>
      <c r="AO12" s="89" t="s">
        <v>86</v>
      </c>
      <c r="AP12" s="89" t="s">
        <v>86</v>
      </c>
      <c r="AQ12" s="89" t="s">
        <v>86</v>
      </c>
      <c r="AR12" s="89" t="s">
        <v>86</v>
      </c>
    </row>
    <row r="13" spans="1:16281">
      <c r="A13" s="226">
        <v>9</v>
      </c>
      <c r="B13" s="152" t="s">
        <v>100</v>
      </c>
      <c r="C13" s="231">
        <v>8471</v>
      </c>
      <c r="D13" s="149" t="s">
        <v>607</v>
      </c>
      <c r="E13" s="88" t="s">
        <v>596</v>
      </c>
      <c r="F13" s="88" t="s">
        <v>596</v>
      </c>
      <c r="G13" s="89">
        <v>1</v>
      </c>
      <c r="H13" s="89">
        <v>0</v>
      </c>
      <c r="I13" s="89">
        <v>1</v>
      </c>
      <c r="J13" s="260">
        <f>'[2]Delivery challan'!$H$17</f>
        <v>212000</v>
      </c>
      <c r="K13" s="261">
        <v>0</v>
      </c>
      <c r="L13" s="261">
        <v>0</v>
      </c>
      <c r="M13" s="261">
        <v>0</v>
      </c>
      <c r="N13" s="261">
        <f>'Table 13-Delivery Challan'!T2</f>
        <v>212000</v>
      </c>
      <c r="O13" s="88"/>
      <c r="P13" s="88"/>
      <c r="Q13" s="89">
        <v>0</v>
      </c>
      <c r="R13" s="89">
        <v>0</v>
      </c>
      <c r="S13" s="89">
        <v>0</v>
      </c>
      <c r="T13" s="260"/>
      <c r="U13" s="261">
        <v>0</v>
      </c>
      <c r="V13" s="261">
        <v>0</v>
      </c>
      <c r="W13" s="261">
        <v>0</v>
      </c>
      <c r="X13" s="261">
        <f>'Table 13-Delivery Challan'!AD2</f>
        <v>0</v>
      </c>
      <c r="Y13" s="88"/>
      <c r="Z13" s="88"/>
      <c r="AA13" s="89">
        <v>0</v>
      </c>
      <c r="AB13" s="89">
        <v>0</v>
      </c>
      <c r="AC13" s="89">
        <v>0</v>
      </c>
      <c r="AD13" s="260"/>
      <c r="AE13" s="261">
        <v>0</v>
      </c>
      <c r="AF13" s="261">
        <v>0</v>
      </c>
      <c r="AG13" s="261">
        <v>0</v>
      </c>
      <c r="AH13" s="261">
        <f>'Table 13-Delivery Challan'!AN2</f>
        <v>0</v>
      </c>
      <c r="AI13" s="88"/>
      <c r="AJ13" s="88"/>
      <c r="AK13" s="89">
        <v>0</v>
      </c>
      <c r="AL13" s="89">
        <v>0</v>
      </c>
      <c r="AM13" s="89">
        <v>0</v>
      </c>
      <c r="AN13" s="260"/>
      <c r="AO13" s="261">
        <v>0</v>
      </c>
      <c r="AP13" s="261">
        <v>0</v>
      </c>
      <c r="AQ13" s="261">
        <v>0</v>
      </c>
      <c r="AR13" s="261">
        <f>'Table 13-Delivery Challan'!AX2</f>
        <v>0</v>
      </c>
    </row>
    <row r="14" spans="1:16281">
      <c r="A14" s="226"/>
      <c r="B14" s="152"/>
      <c r="C14" s="231" t="s">
        <v>69</v>
      </c>
      <c r="D14" s="232"/>
      <c r="E14" s="89" t="s">
        <v>86</v>
      </c>
      <c r="F14" s="89" t="s">
        <v>86</v>
      </c>
      <c r="G14" s="89" t="s">
        <v>86</v>
      </c>
      <c r="H14" s="89" t="s">
        <v>86</v>
      </c>
      <c r="I14" s="89" t="s">
        <v>86</v>
      </c>
      <c r="J14" s="89" t="s">
        <v>86</v>
      </c>
      <c r="K14" s="89" t="s">
        <v>86</v>
      </c>
      <c r="L14" s="89" t="s">
        <v>86</v>
      </c>
      <c r="M14" s="89" t="s">
        <v>86</v>
      </c>
      <c r="N14" s="89" t="s">
        <v>86</v>
      </c>
      <c r="O14" s="89" t="s">
        <v>86</v>
      </c>
      <c r="P14" s="89" t="s">
        <v>86</v>
      </c>
      <c r="Q14" s="89" t="s">
        <v>86</v>
      </c>
      <c r="R14" s="89" t="s">
        <v>86</v>
      </c>
      <c r="S14" s="89" t="s">
        <v>86</v>
      </c>
      <c r="T14" s="89" t="s">
        <v>86</v>
      </c>
      <c r="U14" s="89" t="s">
        <v>86</v>
      </c>
      <c r="V14" s="89" t="s">
        <v>86</v>
      </c>
      <c r="W14" s="89" t="s">
        <v>86</v>
      </c>
      <c r="X14" s="89" t="s">
        <v>86</v>
      </c>
      <c r="Y14" s="89" t="s">
        <v>86</v>
      </c>
      <c r="Z14" s="89" t="s">
        <v>86</v>
      </c>
      <c r="AA14" s="89" t="s">
        <v>86</v>
      </c>
      <c r="AB14" s="89" t="s">
        <v>86</v>
      </c>
      <c r="AC14" s="89" t="s">
        <v>86</v>
      </c>
      <c r="AD14" s="89" t="s">
        <v>86</v>
      </c>
      <c r="AE14" s="89" t="s">
        <v>86</v>
      </c>
      <c r="AF14" s="89" t="s">
        <v>86</v>
      </c>
      <c r="AG14" s="89" t="s">
        <v>86</v>
      </c>
      <c r="AH14" s="89" t="s">
        <v>86</v>
      </c>
      <c r="AI14" s="89" t="s">
        <v>86</v>
      </c>
      <c r="AJ14" s="89" t="s">
        <v>86</v>
      </c>
      <c r="AK14" s="89" t="s">
        <v>86</v>
      </c>
      <c r="AL14" s="89" t="s">
        <v>86</v>
      </c>
      <c r="AM14" s="89" t="s">
        <v>86</v>
      </c>
      <c r="AN14" s="89" t="s">
        <v>86</v>
      </c>
      <c r="AO14" s="89" t="s">
        <v>86</v>
      </c>
      <c r="AP14" s="89" t="s">
        <v>86</v>
      </c>
      <c r="AQ14" s="89" t="s">
        <v>86</v>
      </c>
      <c r="AR14" s="89" t="s">
        <v>86</v>
      </c>
    </row>
    <row r="15" spans="1:16281">
      <c r="A15" s="226">
        <v>11</v>
      </c>
      <c r="B15" s="153" t="s">
        <v>107</v>
      </c>
      <c r="C15" s="231">
        <v>9985</v>
      </c>
      <c r="D15" s="232" t="s">
        <v>545</v>
      </c>
      <c r="E15" s="266" t="s">
        <v>603</v>
      </c>
      <c r="F15" s="266" t="s">
        <v>613</v>
      </c>
      <c r="G15" s="267">
        <v>3</v>
      </c>
      <c r="H15" s="267">
        <v>0</v>
      </c>
      <c r="I15" s="267">
        <v>3</v>
      </c>
      <c r="J15" s="268">
        <v>4012036</v>
      </c>
      <c r="K15" s="260">
        <v>722166.56</v>
      </c>
      <c r="L15" s="260"/>
      <c r="M15" s="260"/>
      <c r="N15" s="261">
        <f>SUM(J15:M15)</f>
        <v>4734202.5600000005</v>
      </c>
      <c r="O15" s="189" t="s">
        <v>722</v>
      </c>
      <c r="P15" s="189" t="s">
        <v>722</v>
      </c>
      <c r="Q15" s="267">
        <v>1</v>
      </c>
      <c r="R15" s="267">
        <v>0</v>
      </c>
      <c r="S15" s="267">
        <v>1</v>
      </c>
      <c r="T15" s="285">
        <v>68315</v>
      </c>
      <c r="U15" s="268">
        <v>12297</v>
      </c>
      <c r="V15" s="89" t="s">
        <v>86</v>
      </c>
      <c r="W15" s="89" t="s">
        <v>86</v>
      </c>
      <c r="X15" s="261">
        <f>SUM(T15:W15)</f>
        <v>80612</v>
      </c>
      <c r="Y15" s="189" t="s">
        <v>739</v>
      </c>
      <c r="Z15" s="189" t="s">
        <v>843</v>
      </c>
      <c r="AA15" s="267">
        <v>3</v>
      </c>
      <c r="AB15" s="267">
        <v>0</v>
      </c>
      <c r="AC15" s="267">
        <v>3</v>
      </c>
      <c r="AD15" s="296">
        <v>9195810.8900000006</v>
      </c>
      <c r="AE15" s="268">
        <v>1655247</v>
      </c>
      <c r="AF15" s="89" t="s">
        <v>86</v>
      </c>
      <c r="AG15" s="89" t="s">
        <v>86</v>
      </c>
      <c r="AH15" s="292">
        <f>SUM(AD15+AE15)</f>
        <v>10851057.890000001</v>
      </c>
      <c r="AI15" s="304" t="s">
        <v>860</v>
      </c>
      <c r="AJ15" s="304" t="s">
        <v>861</v>
      </c>
      <c r="AK15" s="267">
        <v>2</v>
      </c>
      <c r="AL15" s="267">
        <v>0</v>
      </c>
      <c r="AM15" s="267">
        <v>2</v>
      </c>
      <c r="AN15" s="296">
        <v>1057649.3700000001</v>
      </c>
      <c r="AO15" s="268">
        <v>190376.89</v>
      </c>
      <c r="AP15" s="89" t="s">
        <v>86</v>
      </c>
      <c r="AQ15" s="89" t="s">
        <v>86</v>
      </c>
      <c r="AR15" s="292">
        <f>SUM(AN15+AO15)</f>
        <v>1248026.2600000002</v>
      </c>
    </row>
    <row r="16" spans="1:16281">
      <c r="A16" s="226">
        <v>12</v>
      </c>
      <c r="B16" s="153" t="s">
        <v>108</v>
      </c>
      <c r="C16" s="231">
        <v>9982</v>
      </c>
      <c r="D16" s="232" t="s">
        <v>844</v>
      </c>
      <c r="E16" s="89" t="s">
        <v>86</v>
      </c>
      <c r="F16" s="89" t="s">
        <v>86</v>
      </c>
      <c r="G16" s="89" t="s">
        <v>86</v>
      </c>
      <c r="H16" s="89" t="s">
        <v>86</v>
      </c>
      <c r="I16" s="89" t="s">
        <v>86</v>
      </c>
      <c r="J16" s="89" t="s">
        <v>86</v>
      </c>
      <c r="K16" s="89" t="s">
        <v>86</v>
      </c>
      <c r="L16" s="89" t="s">
        <v>86</v>
      </c>
      <c r="M16" s="89" t="s">
        <v>86</v>
      </c>
      <c r="N16" s="89" t="s">
        <v>86</v>
      </c>
      <c r="O16" s="89" t="s">
        <v>86</v>
      </c>
      <c r="P16" s="89" t="s">
        <v>86</v>
      </c>
      <c r="Q16" s="89" t="s">
        <v>86</v>
      </c>
      <c r="R16" s="89" t="s">
        <v>86</v>
      </c>
      <c r="S16" s="89" t="s">
        <v>86</v>
      </c>
      <c r="T16" s="89" t="s">
        <v>86</v>
      </c>
      <c r="U16" s="89" t="s">
        <v>86</v>
      </c>
      <c r="V16" s="89" t="s">
        <v>86</v>
      </c>
      <c r="W16" s="89" t="s">
        <v>86</v>
      </c>
      <c r="X16" s="89" t="s">
        <v>86</v>
      </c>
      <c r="Y16" s="189" t="s">
        <v>845</v>
      </c>
      <c r="Z16" s="189" t="s">
        <v>857</v>
      </c>
      <c r="AA16" s="89">
        <v>4</v>
      </c>
      <c r="AB16" s="89">
        <v>0</v>
      </c>
      <c r="AC16" s="89">
        <v>4</v>
      </c>
      <c r="AD16" s="89">
        <f>95000</f>
        <v>95000</v>
      </c>
      <c r="AE16" s="89" t="s">
        <v>86</v>
      </c>
      <c r="AF16" s="89">
        <v>8550</v>
      </c>
      <c r="AG16" s="89">
        <v>8550</v>
      </c>
      <c r="AH16" s="292">
        <f>SUM(AD16+AF16+AG16)</f>
        <v>112100</v>
      </c>
      <c r="AI16" s="189" t="str">
        <f>'[3]Table 4 b'!$I$39</f>
        <v>BRCM/2020-21/26</v>
      </c>
      <c r="AJ16" s="189" t="str">
        <f>'[3]Table 4 b'!$I$42</f>
        <v>BRCM/2020-21/29</v>
      </c>
      <c r="AK16" s="89">
        <v>4</v>
      </c>
      <c r="AL16" s="89">
        <v>0</v>
      </c>
      <c r="AM16" s="89">
        <v>4</v>
      </c>
      <c r="AN16" s="303">
        <v>235500</v>
      </c>
      <c r="AO16" s="89" t="s">
        <v>86</v>
      </c>
      <c r="AP16" s="303">
        <v>21195</v>
      </c>
      <c r="AQ16" s="303">
        <v>21195</v>
      </c>
      <c r="AR16" s="292">
        <f>SUM(AN16+AP16+AQ16)</f>
        <v>277890</v>
      </c>
    </row>
    <row r="17" spans="1:44" ht="15" customHeight="1">
      <c r="A17" s="226">
        <v>13</v>
      </c>
      <c r="B17" s="153" t="s">
        <v>553</v>
      </c>
      <c r="C17" s="231">
        <v>9964</v>
      </c>
      <c r="D17" s="232" t="s">
        <v>604</v>
      </c>
      <c r="E17" s="88" t="s">
        <v>601</v>
      </c>
      <c r="F17" s="88" t="s">
        <v>602</v>
      </c>
      <c r="G17" s="91">
        <v>8</v>
      </c>
      <c r="H17" s="91">
        <v>0</v>
      </c>
      <c r="I17" s="91">
        <v>8</v>
      </c>
      <c r="J17" s="271" t="s">
        <v>605</v>
      </c>
      <c r="K17" s="261"/>
      <c r="L17" s="261">
        <v>77670.880000000005</v>
      </c>
      <c r="M17" s="261">
        <v>77670.880000000005</v>
      </c>
      <c r="N17" s="261">
        <f>SUM(J17:M17)</f>
        <v>155341.76000000001</v>
      </c>
      <c r="O17" s="189" t="s">
        <v>720</v>
      </c>
      <c r="P17" s="189" t="s">
        <v>721</v>
      </c>
      <c r="Q17" s="91">
        <v>2</v>
      </c>
      <c r="R17" s="91">
        <v>0</v>
      </c>
      <c r="S17" s="91">
        <v>2</v>
      </c>
      <c r="T17" s="271">
        <v>20825</v>
      </c>
      <c r="U17" s="261"/>
      <c r="V17" s="261">
        <v>520.63</v>
      </c>
      <c r="W17" s="261">
        <v>520.63</v>
      </c>
      <c r="X17" s="261">
        <f>SUM(T17:W17)</f>
        <v>21866.260000000002</v>
      </c>
      <c r="Y17" s="189" t="s">
        <v>740</v>
      </c>
      <c r="Z17" s="189" t="s">
        <v>741</v>
      </c>
      <c r="AA17" s="91">
        <v>5</v>
      </c>
      <c r="AB17" s="91">
        <v>0</v>
      </c>
      <c r="AC17" s="91">
        <v>5</v>
      </c>
      <c r="AD17" s="271">
        <v>1606856</v>
      </c>
      <c r="AE17" s="261"/>
      <c r="AF17" s="261">
        <v>40171</v>
      </c>
      <c r="AG17" s="261">
        <v>40171</v>
      </c>
      <c r="AH17" s="261">
        <f>SUM(AD17+AF17+AG17)</f>
        <v>1687198</v>
      </c>
      <c r="AI17" s="189" t="str">
        <f>'[3]Table 4 b'!$I$33</f>
        <v>BRCM/2020-21/20</v>
      </c>
      <c r="AJ17" s="189" t="str">
        <f>'[3]Table 4 b'!$I$38</f>
        <v>BRCM/2020-21/25</v>
      </c>
      <c r="AK17" s="91">
        <v>6</v>
      </c>
      <c r="AL17" s="91">
        <v>0</v>
      </c>
      <c r="AM17" s="91">
        <v>6</v>
      </c>
      <c r="AN17" s="271">
        <v>2966744</v>
      </c>
      <c r="AO17" s="261" t="s">
        <v>86</v>
      </c>
      <c r="AP17" s="261">
        <v>74168.61</v>
      </c>
      <c r="AQ17" s="261">
        <v>74168.61</v>
      </c>
      <c r="AR17" s="261">
        <f>SUM(AN17+AP17+AQ17)</f>
        <v>3115081.2199999997</v>
      </c>
    </row>
    <row r="18" spans="1:44">
      <c r="A18" s="230"/>
      <c r="B18" s="331" t="s">
        <v>33</v>
      </c>
      <c r="C18" s="332"/>
      <c r="D18" s="230"/>
      <c r="E18" s="230"/>
      <c r="F18" s="230"/>
      <c r="G18" s="274">
        <f t="shared" ref="G18:N18" si="0">SUM(G3:G17)</f>
        <v>28</v>
      </c>
      <c r="H18" s="274">
        <f t="shared" si="0"/>
        <v>0</v>
      </c>
      <c r="I18" s="274">
        <f t="shared" si="0"/>
        <v>28</v>
      </c>
      <c r="J18" s="273">
        <f t="shared" si="0"/>
        <v>259387654</v>
      </c>
      <c r="K18" s="273">
        <f t="shared" si="0"/>
        <v>722166.56</v>
      </c>
      <c r="L18" s="273">
        <f t="shared" si="0"/>
        <v>929352.97</v>
      </c>
      <c r="M18" s="273">
        <f t="shared" si="0"/>
        <v>929352.97</v>
      </c>
      <c r="N18" s="273">
        <f t="shared" si="0"/>
        <v>261968526.31999999</v>
      </c>
      <c r="O18" s="230"/>
      <c r="P18" s="230"/>
      <c r="Q18" s="274">
        <f t="shared" ref="Q18:X18" si="1">SUM(Q3:Q17)</f>
        <v>38</v>
      </c>
      <c r="R18" s="274">
        <f t="shared" si="1"/>
        <v>0</v>
      </c>
      <c r="S18" s="274">
        <f t="shared" si="1"/>
        <v>38</v>
      </c>
      <c r="T18" s="273">
        <f t="shared" si="1"/>
        <v>279877671</v>
      </c>
      <c r="U18" s="273">
        <f t="shared" si="1"/>
        <v>12297</v>
      </c>
      <c r="V18" s="273">
        <f t="shared" si="1"/>
        <v>997524.87</v>
      </c>
      <c r="W18" s="273">
        <f t="shared" si="1"/>
        <v>997524.87</v>
      </c>
      <c r="X18" s="273">
        <f t="shared" si="1"/>
        <v>281885017.25999999</v>
      </c>
      <c r="Y18" s="230"/>
      <c r="Z18" s="230"/>
      <c r="AA18" s="274">
        <f t="shared" ref="AA18:AH18" si="2">SUM(AA3:AA17)</f>
        <v>52</v>
      </c>
      <c r="AB18" s="274">
        <f t="shared" si="2"/>
        <v>0</v>
      </c>
      <c r="AC18" s="274">
        <f t="shared" si="2"/>
        <v>52</v>
      </c>
      <c r="AD18" s="273">
        <f t="shared" si="2"/>
        <v>316609754.88999999</v>
      </c>
      <c r="AE18" s="273">
        <f t="shared" si="2"/>
        <v>1655247</v>
      </c>
      <c r="AF18" s="273">
        <f t="shared" si="2"/>
        <v>940606.67</v>
      </c>
      <c r="AG18" s="273">
        <f t="shared" si="2"/>
        <v>940606.67</v>
      </c>
      <c r="AH18" s="273">
        <f t="shared" si="2"/>
        <v>320146215.88999999</v>
      </c>
      <c r="AI18" s="230"/>
      <c r="AJ18" s="230"/>
      <c r="AK18" s="274">
        <f t="shared" ref="AK18:AR18" si="3">SUM(AK3:AK17)</f>
        <v>51</v>
      </c>
      <c r="AL18" s="274">
        <f t="shared" si="3"/>
        <v>0</v>
      </c>
      <c r="AM18" s="274">
        <f t="shared" si="3"/>
        <v>51</v>
      </c>
      <c r="AN18" s="273">
        <f t="shared" si="3"/>
        <v>16094156.592222221</v>
      </c>
      <c r="AO18" s="273">
        <f t="shared" si="3"/>
        <v>190376.89</v>
      </c>
      <c r="AP18" s="273">
        <f t="shared" si="3"/>
        <v>995231.96000000008</v>
      </c>
      <c r="AQ18" s="273">
        <f t="shared" si="3"/>
        <v>995231.96000000008</v>
      </c>
      <c r="AR18" s="273">
        <f t="shared" si="3"/>
        <v>18274996.862222221</v>
      </c>
    </row>
    <row r="23" spans="1:44">
      <c r="T23" s="285"/>
    </row>
  </sheetData>
  <mergeCells count="29">
    <mergeCell ref="B18:C18"/>
    <mergeCell ref="M1:M2"/>
    <mergeCell ref="N1:N2"/>
    <mergeCell ref="E1:F1"/>
    <mergeCell ref="G1:I1"/>
    <mergeCell ref="J1:J2"/>
    <mergeCell ref="K1:K2"/>
    <mergeCell ref="L1:L2"/>
    <mergeCell ref="W1:W2"/>
    <mergeCell ref="X1:X2"/>
    <mergeCell ref="O1:P1"/>
    <mergeCell ref="Q1:S1"/>
    <mergeCell ref="T1:T2"/>
    <mergeCell ref="U1:U2"/>
    <mergeCell ref="V1:V2"/>
    <mergeCell ref="AG1:AG2"/>
    <mergeCell ref="AH1:AH2"/>
    <mergeCell ref="Y1:Z1"/>
    <mergeCell ref="AA1:AC1"/>
    <mergeCell ref="AD1:AD2"/>
    <mergeCell ref="AE1:AE2"/>
    <mergeCell ref="AF1:AF2"/>
    <mergeCell ref="AQ1:AQ2"/>
    <mergeCell ref="AR1:AR2"/>
    <mergeCell ref="AI1:AJ1"/>
    <mergeCell ref="AK1:AM1"/>
    <mergeCell ref="AN1:AN2"/>
    <mergeCell ref="AO1:AO2"/>
    <mergeCell ref="AP1:AP2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2"/>
  <sheetViews>
    <sheetView topLeftCell="E1" workbookViewId="0">
      <selection activeCell="R2" sqref="R2"/>
    </sheetView>
  </sheetViews>
  <sheetFormatPr defaultRowHeight="15"/>
  <cols>
    <col min="1" max="1" width="23.85546875" customWidth="1"/>
    <col min="2" max="2" width="15" customWidth="1"/>
    <col min="3" max="3" width="19.140625" customWidth="1"/>
    <col min="4" max="4" width="19.7109375" customWidth="1"/>
    <col min="5" max="5" width="33.42578125" style="42" bestFit="1" customWidth="1"/>
    <col min="6" max="7" width="23.28515625" customWidth="1"/>
    <col min="8" max="8" width="23" customWidth="1"/>
    <col min="9" max="9" width="15.7109375" customWidth="1"/>
    <col min="10" max="10" width="18" customWidth="1"/>
    <col min="11" max="11" width="22.5703125" customWidth="1"/>
    <col min="12" max="12" width="26" customWidth="1"/>
    <col min="13" max="13" width="20.85546875" customWidth="1"/>
    <col min="14" max="14" width="22" hidden="1" customWidth="1"/>
  </cols>
  <sheetData>
    <row r="1" spans="1:14">
      <c r="A1" s="131" t="s">
        <v>527</v>
      </c>
      <c r="B1" s="131" t="s">
        <v>88</v>
      </c>
      <c r="C1" s="131" t="s">
        <v>528</v>
      </c>
      <c r="D1" s="131" t="s">
        <v>529</v>
      </c>
      <c r="E1" s="131" t="s">
        <v>540</v>
      </c>
      <c r="F1" s="131" t="s">
        <v>530</v>
      </c>
      <c r="G1" s="131" t="s">
        <v>531</v>
      </c>
      <c r="H1" s="131" t="s">
        <v>532</v>
      </c>
      <c r="I1" s="131" t="s">
        <v>533</v>
      </c>
      <c r="J1" s="131" t="s">
        <v>534</v>
      </c>
      <c r="K1" s="131" t="s">
        <v>535</v>
      </c>
      <c r="L1" s="131" t="s">
        <v>536</v>
      </c>
      <c r="M1" s="131" t="s">
        <v>537</v>
      </c>
      <c r="N1" s="131" t="s">
        <v>538</v>
      </c>
    </row>
    <row r="2" spans="1:14" s="42" customFormat="1" ht="44.25" customHeight="1">
      <c r="A2" s="131" t="s">
        <v>608</v>
      </c>
      <c r="B2" s="131" t="s">
        <v>606</v>
      </c>
      <c r="C2" s="131" t="s">
        <v>596</v>
      </c>
      <c r="D2" s="131" t="s">
        <v>598</v>
      </c>
      <c r="E2" s="131" t="s">
        <v>600</v>
      </c>
      <c r="F2" s="131" t="s">
        <v>610</v>
      </c>
      <c r="G2" s="131" t="s">
        <v>611</v>
      </c>
      <c r="H2" s="131" t="s">
        <v>598</v>
      </c>
      <c r="I2" s="131" t="s">
        <v>609</v>
      </c>
      <c r="J2" s="131">
        <v>2133</v>
      </c>
      <c r="K2" s="131">
        <v>8473</v>
      </c>
      <c r="L2" s="131" t="s">
        <v>599</v>
      </c>
      <c r="M2" s="131">
        <v>212000</v>
      </c>
      <c r="N2" s="131"/>
    </row>
    <row r="3" spans="1:14" s="42" customFormat="1" ht="42.7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4"/>
      <c r="N3" s="132"/>
    </row>
    <row r="4" spans="1:14" ht="39" customHeight="1">
      <c r="A4" s="136"/>
      <c r="B4" s="137"/>
      <c r="C4" s="138"/>
      <c r="D4" s="138"/>
      <c r="E4" s="138"/>
      <c r="F4" s="138"/>
      <c r="G4" s="139"/>
      <c r="H4" s="138"/>
      <c r="I4" s="140"/>
      <c r="J4" s="140"/>
      <c r="K4" s="140"/>
      <c r="L4" s="136"/>
      <c r="M4" s="141"/>
      <c r="N4" s="138"/>
    </row>
    <row r="5" spans="1:14" s="42" customFormat="1" ht="39" customHeight="1">
      <c r="A5" s="142"/>
      <c r="B5" s="25"/>
      <c r="C5" s="146"/>
      <c r="D5" s="146"/>
      <c r="E5" s="146"/>
      <c r="F5" s="146"/>
      <c r="G5" s="147"/>
      <c r="H5" s="146"/>
      <c r="I5" s="145"/>
      <c r="J5" s="145"/>
      <c r="K5" s="145"/>
      <c r="L5" s="142"/>
      <c r="M5" s="144"/>
      <c r="N5" s="146"/>
    </row>
    <row r="6" spans="1:14">
      <c r="A6" s="142"/>
      <c r="B6" s="9"/>
      <c r="C6" s="9"/>
      <c r="D6" s="9"/>
      <c r="E6" s="9"/>
      <c r="F6" s="9"/>
      <c r="G6" s="9"/>
      <c r="H6" s="147"/>
      <c r="I6" s="9"/>
      <c r="J6" s="135"/>
      <c r="K6" s="135"/>
      <c r="L6" s="142"/>
      <c r="M6" s="9"/>
      <c r="N6" s="9"/>
    </row>
    <row r="7" spans="1:14" s="42" customFormat="1">
      <c r="A7" s="120"/>
      <c r="B7" s="9"/>
      <c r="C7" s="192"/>
      <c r="D7" s="146"/>
      <c r="E7" s="146"/>
      <c r="F7" s="202"/>
      <c r="G7" s="119"/>
      <c r="H7" s="146"/>
      <c r="I7" s="202"/>
      <c r="J7" s="199"/>
      <c r="K7" s="199"/>
      <c r="L7" s="142"/>
      <c r="M7" s="9"/>
      <c r="N7" s="9"/>
    </row>
    <row r="8" spans="1:14">
      <c r="A8" s="168"/>
      <c r="B8" s="9"/>
      <c r="C8" s="192"/>
      <c r="D8" s="119"/>
      <c r="E8" s="119"/>
      <c r="F8" s="200"/>
      <c r="G8" s="119"/>
      <c r="H8" s="119"/>
      <c r="I8" s="176"/>
      <c r="J8" s="155"/>
      <c r="K8" s="199"/>
      <c r="L8" s="201"/>
      <c r="M8" s="78"/>
      <c r="N8" s="9"/>
    </row>
    <row r="9" spans="1:14">
      <c r="A9" s="168"/>
      <c r="B9" s="9"/>
      <c r="C9" s="192"/>
      <c r="D9" s="119"/>
      <c r="E9" s="119"/>
      <c r="F9" s="9"/>
      <c r="G9" s="119"/>
      <c r="H9" s="119"/>
      <c r="I9" s="176"/>
      <c r="J9" s="155"/>
      <c r="K9" s="199"/>
      <c r="L9" s="201"/>
      <c r="M9" s="78"/>
      <c r="N9" s="9"/>
    </row>
    <row r="10" spans="1:14">
      <c r="A10" s="168"/>
      <c r="B10" s="9"/>
      <c r="C10" s="192"/>
      <c r="D10" s="119"/>
      <c r="E10" s="76"/>
      <c r="F10" s="9"/>
      <c r="G10" s="119"/>
      <c r="H10" s="119"/>
      <c r="I10" s="176"/>
      <c r="J10" s="155"/>
      <c r="K10" s="199"/>
      <c r="L10" s="201"/>
      <c r="M10" s="78"/>
      <c r="N10" s="9"/>
    </row>
    <row r="11" spans="1:14">
      <c r="A11" s="168"/>
      <c r="B11" s="9"/>
      <c r="C11" s="119"/>
      <c r="D11" s="119"/>
      <c r="E11" s="76"/>
      <c r="F11" s="38"/>
      <c r="G11" s="119"/>
      <c r="H11" s="119"/>
      <c r="I11" s="176"/>
      <c r="J11" s="155"/>
      <c r="K11" s="206"/>
      <c r="L11" s="201"/>
      <c r="M11" s="78"/>
    </row>
    <row r="12" spans="1:14">
      <c r="A12" s="168"/>
      <c r="B12" s="9"/>
      <c r="C12" s="9"/>
      <c r="D12" s="9"/>
      <c r="E12" s="76"/>
      <c r="F12" s="38"/>
      <c r="G12" s="9"/>
      <c r="H12" s="9"/>
      <c r="I12" s="176"/>
      <c r="J12" s="155"/>
      <c r="K12" s="155"/>
      <c r="L12" s="201"/>
      <c r="M12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TB Entity-May'19</vt:lpstr>
      <vt:lpstr>Summary for GSTR1</vt:lpstr>
      <vt:lpstr>Summary for GSTR 3B</vt:lpstr>
      <vt:lpstr>Table 4-Domestic Invoices </vt:lpstr>
      <vt:lpstr>Credit-Debit note Register</vt:lpstr>
      <vt:lpstr>Tabe 4-Scrap Sales</vt:lpstr>
      <vt:lpstr>Table 7-Notice Pay Recovery</vt:lpstr>
      <vt:lpstr>Table 6A-Export Invoices</vt:lpstr>
      <vt:lpstr>Table 13-Delivery Challan</vt:lpstr>
      <vt:lpstr>Table 4-IUT Transfer</vt:lpstr>
      <vt:lpstr>Table 8-Intrst on Bank Depsts</vt:lpstr>
      <vt:lpstr>Export TO</vt:lpstr>
      <vt:lpstr>Table 13-Documents issued</vt:lpstr>
      <vt:lpstr>EWB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 Kumar V</dc:creator>
  <cp:lastModifiedBy>saibaba devanaka</cp:lastModifiedBy>
  <cp:lastPrinted>2018-04-16T04:15:46Z</cp:lastPrinted>
  <dcterms:created xsi:type="dcterms:W3CDTF">2017-05-09T10:30:15Z</dcterms:created>
  <dcterms:modified xsi:type="dcterms:W3CDTF">2020-08-10T07:51:37Z</dcterms:modified>
</cp:coreProperties>
</file>